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E:\Решение об исполненнии 2021 год (на сайт)\"/>
    </mc:Choice>
  </mc:AlternateContent>
  <xr:revisionPtr revIDLastSave="0" documentId="13_ncr:1_{7F6F6309-3826-4238-A8AB-9B4E3094C7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2" r:id="rId1"/>
  </sheets>
  <definedNames>
    <definedName name="_xlnm.Print_Titles" localSheetId="0">'Приложение 1'!#REF!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25" i="2" l="1"/>
  <c r="D155" i="2"/>
  <c r="C168" i="2"/>
  <c r="E168" i="2" s="1"/>
  <c r="C167" i="2"/>
  <c r="F167" i="2" s="1"/>
  <c r="C166" i="2"/>
  <c r="E166" i="2" s="1"/>
  <c r="C165" i="2"/>
  <c r="E165" i="2" s="1"/>
  <c r="F164" i="2"/>
  <c r="E164" i="2"/>
  <c r="C163" i="2"/>
  <c r="E163" i="2" s="1"/>
  <c r="F162" i="2"/>
  <c r="C161" i="2"/>
  <c r="E161" i="2" s="1"/>
  <c r="F160" i="2"/>
  <c r="E160" i="2"/>
  <c r="F159" i="2"/>
  <c r="E159" i="2"/>
  <c r="C158" i="2"/>
  <c r="F158" i="2" s="1"/>
  <c r="F157" i="2"/>
  <c r="E157" i="2"/>
  <c r="F156" i="2"/>
  <c r="E156" i="2"/>
  <c r="C155" i="2"/>
  <c r="F154" i="2"/>
  <c r="E154" i="2"/>
  <c r="C153" i="2"/>
  <c r="E153" i="2" s="1"/>
  <c r="C152" i="2"/>
  <c r="F152" i="2" s="1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E12" i="2"/>
  <c r="E13" i="2"/>
  <c r="E14" i="2"/>
  <c r="E15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6" i="2"/>
  <c r="E37" i="2"/>
  <c r="E39" i="2"/>
  <c r="E40" i="2"/>
  <c r="E42" i="2"/>
  <c r="E43" i="2"/>
  <c r="E44" i="2"/>
  <c r="E47" i="2"/>
  <c r="E48" i="2"/>
  <c r="E49" i="2"/>
  <c r="E50" i="2"/>
  <c r="E51" i="2"/>
  <c r="E53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9" i="2"/>
  <c r="E100" i="2"/>
  <c r="E101" i="2"/>
  <c r="E102" i="2"/>
  <c r="E103" i="2"/>
  <c r="E104" i="2"/>
  <c r="E105" i="2"/>
  <c r="E106" i="2"/>
  <c r="E109" i="2"/>
  <c r="E110" i="2"/>
  <c r="E111" i="2"/>
  <c r="E112" i="2"/>
  <c r="E113" i="2"/>
  <c r="E114" i="2"/>
  <c r="E115" i="2"/>
  <c r="E116" i="2"/>
  <c r="E117" i="2"/>
  <c r="E118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10" i="2"/>
  <c r="F165" i="2" l="1"/>
  <c r="E167" i="2"/>
  <c r="E155" i="2"/>
  <c r="F161" i="2"/>
  <c r="E152" i="2"/>
  <c r="F163" i="2"/>
  <c r="F153" i="2"/>
  <c r="E158" i="2"/>
  <c r="F168" i="2"/>
  <c r="F166" i="2"/>
  <c r="F155" i="2"/>
</calcChain>
</file>

<file path=xl/sharedStrings.xml><?xml version="1.0" encoding="utf-8"?>
<sst xmlns="http://schemas.openxmlformats.org/spreadsheetml/2006/main" count="421" uniqueCount="399">
  <si>
    <t>Наименование 
показателя</t>
  </si>
  <si>
    <t>Код дохода по бюджетной классификации</t>
  </si>
  <si>
    <t>Исполнено</t>
  </si>
  <si>
    <t>Доходы бюджета - ИТОГО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</si>
  <si>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</si>
  <si>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</si>
  <si>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</si>
  <si>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</si>
  <si>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</si>
  <si>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</si>
  <si>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</si>
  <si>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</si>
  <si>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</si>
  <si>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</si>
  <si>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</si>
  <si>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</si>
  <si>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</si>
  <si>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</si>
  <si>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</si>
  <si>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</si>
  <si>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</si>
  <si>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</si>
  <si>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</si>
  <si>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</si>
  <si>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</si>
  <si>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</si>
  <si>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</si>
  <si>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</si>
  <si>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</si>
  <si>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</si>
  <si>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</si>
  <si>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</si>
  <si>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</si>
  <si>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</si>
  <si>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</si>
  <si>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</si>
  <si>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</si>
  <si>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</si>
  <si>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</si>
  <si>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</si>
  <si>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</si>
  <si>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</si>
  <si>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</si>
  <si>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</si>
  <si>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</si>
  <si>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</si>
  <si>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</si>
  <si>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</si>
  <si>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</si>
  <si>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</si>
  <si>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</si>
  <si>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</si>
  <si>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</si>
  <si>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</si>
  <si>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</si>
  <si>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</si>
  <si>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</si>
  <si>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</si>
  <si>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</si>
  <si>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</si>
  <si>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</si>
  <si>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Единый сельскохозяйственный налог (за налоговые периоды, истекшие до 1 января 2011 года)</t>
  </si>
  <si>
    <t xml:space="preserve"> 000 1050302001 0000 110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</si>
  <si>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</si>
  <si>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</si>
  <si>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</si>
  <si>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</si>
  <si>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>НАЛОГИ НА ИМУЩЕСТВО</t>
  </si>
  <si>
    <t xml:space="preserve"> 000 1060000000 0000 000</t>
  </si>
  <si>
    <t>Налог на имущество организаций</t>
  </si>
  <si>
    <t xml:space="preserve"> 000 1060200002 0000 110</t>
  </si>
  <si>
    <t>Налог на имущество организаций по имуществу, не входящему в Единую систему газоснабжения</t>
  </si>
  <si>
    <t xml:space="preserve"> 000 1060201002 0000 110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</si>
  <si>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</si>
  <si>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</si>
  <si>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</si>
  <si>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</si>
  <si>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</si>
  <si>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</si>
  <si>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</si>
  <si>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</si>
  <si>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</si>
  <si>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</si>
  <si>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</si>
  <si>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 000 1080701001 0000 110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</si>
  <si>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</si>
  <si>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</si>
  <si>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</si>
  <si>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</si>
  <si>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</si>
  <si>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</si>
  <si>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</si>
  <si>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</si>
  <si>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</si>
  <si>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</si>
  <si>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</si>
  <si>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</si>
  <si>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Проценты, полученные от предоставления бюджетных кредитов внутри страны</t>
  </si>
  <si>
    <t xml:space="preserve"> 000 1110300000 0000 120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</si>
  <si>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</si>
  <si>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</si>
  <si>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</si>
  <si>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</si>
  <si>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</si>
  <si>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</si>
  <si>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</si>
  <si>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</si>
  <si>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</si>
  <si>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</si>
  <si>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</si>
  <si>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</si>
  <si>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</si>
  <si>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</si>
  <si>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</si>
  <si>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</si>
  <si>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</si>
  <si>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</si>
  <si>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</si>
  <si>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</si>
  <si>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объектами7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</si>
  <si>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</si>
  <si>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</si>
  <si>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</si>
  <si>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</si>
  <si>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</si>
  <si>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</si>
  <si>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</si>
  <si>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</si>
  <si>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</si>
  <si>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</si>
  <si>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</si>
  <si>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</si>
  <si>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</si>
  <si>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</si>
  <si>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</si>
  <si>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</si>
  <si>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</si>
  <si>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</si>
  <si>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</si>
  <si>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</si>
  <si>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</si>
  <si>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</si>
  <si>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</si>
  <si>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</si>
  <si>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</si>
  <si>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</si>
  <si>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</si>
  <si>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</si>
  <si>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</si>
  <si>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</si>
  <si>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</si>
  <si>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</si>
  <si>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</si>
  <si>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</si>
  <si>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</si>
  <si>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</si>
  <si>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</si>
  <si>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</si>
  <si>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</si>
  <si>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</si>
  <si>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</si>
  <si>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</si>
  <si>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</si>
  <si>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</si>
  <si>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</si>
  <si>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</si>
  <si>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</si>
  <si>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</si>
  <si>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</si>
  <si>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</si>
  <si>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</si>
  <si>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</si>
  <si>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</si>
  <si>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</si>
  <si>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</si>
  <si>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</si>
  <si>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</si>
  <si>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</si>
  <si>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</si>
  <si>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</si>
  <si>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</si>
  <si>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</si>
  <si>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</si>
  <si>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</si>
  <si>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</si>
  <si>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</si>
  <si>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</si>
  <si>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</si>
  <si>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</si>
  <si>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</si>
  <si>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</si>
  <si>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</si>
  <si>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</si>
  <si>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</si>
  <si>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</si>
  <si>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</si>
  <si>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</si>
  <si>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</si>
  <si>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</si>
  <si>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</si>
  <si>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</si>
  <si>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</si>
  <si>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</si>
  <si>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</si>
  <si>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</si>
  <si>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</si>
  <si>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</si>
  <si>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</si>
  <si>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</si>
  <si>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</si>
  <si>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</si>
  <si>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</si>
  <si>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</si>
  <si>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</si>
  <si>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</si>
  <si>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</si>
  <si>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</si>
  <si>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</si>
  <si>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</si>
  <si>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</si>
  <si>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</si>
  <si>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</si>
  <si>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</si>
  <si>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</si>
  <si>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</si>
  <si>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</si>
  <si>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</si>
  <si>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</si>
  <si>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</si>
  <si>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</si>
  <si>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</si>
  <si>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</si>
  <si>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</si>
  <si>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</si>
  <si>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</si>
  <si>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</si>
  <si>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</si>
  <si>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</si>
  <si>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</si>
  <si>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</si>
  <si>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</si>
  <si>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(гранты) бюджетам за достижение показателей деятельности органов местного самоуправления</t>
  </si>
  <si>
    <t xml:space="preserve"> 000 2021654900 0000 150</t>
  </si>
  <si>
    <t>Дотации (гранты) бюджетам муниципальных районов за достижение показателей деятельности органов местного самоуправления</t>
  </si>
  <si>
    <t xml:space="preserve"> 000 2021654905 0000 150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</si>
  <si>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</si>
  <si>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</si>
  <si>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</si>
  <si>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</si>
  <si>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</si>
  <si>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</si>
  <si>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</si>
  <si>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</si>
  <si>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</si>
  <si>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</si>
  <si>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</si>
  <si>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</si>
  <si>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</si>
  <si>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</si>
  <si>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</si>
  <si>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</si>
  <si>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</si>
  <si>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</si>
  <si>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</si>
  <si>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</si>
  <si>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</si>
  <si>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</si>
  <si>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</si>
  <si>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</si>
  <si>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</si>
  <si>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</si>
  <si>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</si>
  <si>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</si>
  <si>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</si>
  <si>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</si>
  <si>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</si>
  <si>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</si>
  <si>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</si>
  <si>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</si>
  <si>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</si>
  <si>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</si>
  <si>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</si>
  <si>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</si>
  <si>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</si>
  <si>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</si>
  <si>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</si>
  <si>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</si>
  <si>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</si>
  <si>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</si>
  <si>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</si>
  <si>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</si>
  <si>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</si>
  <si>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</si>
  <si>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</si>
  <si>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</si>
  <si>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</si>
  <si>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</si>
  <si>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</si>
  <si>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</si>
  <si>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на оплату жилищно-коммунальных услуг отдельным категориям граждан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</si>
  <si>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</si>
  <si>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</si>
  <si>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</si>
  <si>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</si>
  <si>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</si>
  <si>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</si>
  <si>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</si>
  <si>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</si>
  <si>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 xml:space="preserve"> 000 2023538000 0000 150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</si>
  <si>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</si>
  <si>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 xml:space="preserve"> 000 2023538005 0000 150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</si>
  <si>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</si>
  <si>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</si>
  <si>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</si>
  <si>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</si>
  <si>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</si>
  <si>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</si>
  <si>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</si>
  <si>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</si>
  <si>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>Субвенции бюджетам на проведение Всероссийской переписи населения 2020 года</t>
  </si>
  <si>
    <t xml:space="preserve"> 000 2023546900 0000 150</t>
  </si>
  <si>
    <t>Субвенции бюджетам муниципальных районов на проведение Всероссийской переписи населения 2020 года</t>
  </si>
  <si>
    <t xml:space="preserve"> 000 2023546905 0000 150</t>
  </si>
  <si>
    <t>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</si>
  <si>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</si>
  <si>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</si>
  <si>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</si>
  <si>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</si>
  <si>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</si>
  <si>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</si>
  <si>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</si>
  <si>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</si>
  <si>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</si>
  <si>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</si>
  <si>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</si>
  <si>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</si>
  <si>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</si>
  <si>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</si>
  <si>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</si>
  <si>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</si>
  <si>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</si>
  <si>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</si>
  <si>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</si>
  <si>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</si>
  <si>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</si>
  <si>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</si>
  <si>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</si>
  <si>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</si>
  <si>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</si>
  <si>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</si>
  <si>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</si>
  <si>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</si>
  <si>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</si>
  <si>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</si>
  <si>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</si>
  <si>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</si>
  <si>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</si>
  <si>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</si>
  <si>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</si>
  <si>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</si>
  <si>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</si>
  <si>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</si>
  <si>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</si>
  <si>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 xml:space="preserve"> 000 2192549505 0000 150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</si>
  <si>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</si>
  <si>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</si>
  <si>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</si>
  <si>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 xml:space="preserve"> 000 2193538005 0000 150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</si>
  <si>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</si>
  <si>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</si>
  <si>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</si>
  <si>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</si>
  <si>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</si>
  <si>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</si>
  <si>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</si>
  <si>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</si>
  <si>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>Ед.измерения : тыс.рублей</t>
  </si>
  <si>
    <t>Утверждено</t>
  </si>
  <si>
    <t>Исполнено,%</t>
  </si>
  <si>
    <t>Сумма отклонения от годового плана</t>
  </si>
  <si>
    <t>Исполнение доходов  бюджета Усть-Джегутинского муниципального района на 01.01.2022 года.</t>
  </si>
  <si>
    <t>Субвенции бюджетам МР на реализацию основных общеобразовательных программ</t>
  </si>
  <si>
    <t>Получение общедоступного бесплатного дошкольного образования муниципальным дошкольным образовательных организаций</t>
  </si>
  <si>
    <t>Субвенции бюджетам МР на осуществление отдельных гос. полномочий КЧР по опеке и попечительству</t>
  </si>
  <si>
    <t xml:space="preserve">Субвенции бюджетам МР на осуществление соц. поддержки многодетной семьи и семьи, в которой один или оба родителя являются инвалидами </t>
  </si>
  <si>
    <t>Субвенции бюджетам МР на реализацию Закона КЧР "О порядке образования и деятельности административных комиссий на территории КЧР"</t>
  </si>
  <si>
    <t>Субвенции бюджетам МР на осуществление  отдельных гос. полномочий КЧР по формированию, содержанию и использованию архивного фонда КЧР</t>
  </si>
  <si>
    <t>Субвенции бюджетам МР на выплату социального пособия на погребение и возмещение специализированным службам по вопросам похоронного дела расходов на погребение</t>
  </si>
  <si>
    <t>Субвенции бюджетам муниципальных районов для финансового обеспечения отдельных государственных полномочий Карачаево-Черкесской Республики по делам несовершеннолетних и защите их прав</t>
  </si>
  <si>
    <t>Субвенции МР на выравнивание БО поселений</t>
  </si>
  <si>
    <t>Обеспечение мер социальной поддержки  ветеранов труда</t>
  </si>
  <si>
    <t>Обеспечение мер социальной поддержки и труженников тыла</t>
  </si>
  <si>
    <t>Субвенции бюджетам МР на выплату ежемесячного пособия на ребенка</t>
  </si>
  <si>
    <t>Субвенции бюджетам муниципальных районов на предоставление мер социальной поддержки по оплате жилых помещений, отопления и освещения педагогическим работникам  образовательных учреждений, работающим и проживающим в сельском местности</t>
  </si>
  <si>
    <t>Субвенции бюджетам муниципальных районов на предоставление единовременной выплаты «Республиканский материнский капитал»</t>
  </si>
  <si>
    <t>Субвенции бюджетам муниципальных районов на осуществление переданных государственных полномочий по компенсации выпадающих доходов организациям коммунального комплекса</t>
  </si>
  <si>
    <t>Единовременная выплата при рождении третьего ребенка</t>
  </si>
  <si>
    <t>Меры социальной поддержки по единовременной денежной выплате в связи с рождением второго ребенка</t>
  </si>
  <si>
    <t>Приложение1 к Решению Думы Усть-Джегутинского муниципального района    от 30.06. 2022 г №262-IV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</si>
</sst>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0.0"/>
    <numFmt numFmtId="166" formatCode="#,##0.0"/>
  </numFmts>
  <fonts count="2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color rgb="FF000000"/>
      <name val="Arial"/>
      <family val="2"/>
      <charset val="204"/>
    </font>
    <font>
      <sz val="10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65">
    <xf numFmtId="0" fontId="0" fillId="0" borderId="0" xfId="0"/>
    <xf numFmtId="0" fontId="17" fillId="0" borderId="1" xfId="2" applyFont="1" applyAlignment="1">
      <alignment wrapText="1"/>
    </xf>
    <xf numFmtId="0" fontId="18" fillId="0" borderId="1" xfId="11" applyFont="1">
      <alignment horizontal="left"/>
    </xf>
    <xf numFmtId="0" fontId="18" fillId="0" borderId="1" xfId="12" applyFont="1">
      <alignment horizontal="center" vertical="top"/>
    </xf>
    <xf numFmtId="0" fontId="18" fillId="0" borderId="1" xfId="19" applyFont="1" applyAlignment="1"/>
    <xf numFmtId="0" fontId="18" fillId="0" borderId="1" xfId="25" applyFont="1" applyBorder="1">
      <alignment wrapText="1"/>
    </xf>
    <xf numFmtId="2" fontId="21" fillId="0" borderId="1" xfId="0" applyNumberFormat="1" applyFont="1" applyBorder="1" applyAlignment="1">
      <alignment wrapText="1"/>
    </xf>
    <xf numFmtId="0" fontId="17" fillId="0" borderId="1" xfId="1" applyFont="1"/>
    <xf numFmtId="0" fontId="18" fillId="0" borderId="1" xfId="4" applyFont="1" applyAlignment="1">
      <alignment vertical="center"/>
    </xf>
    <xf numFmtId="0" fontId="22" fillId="0" borderId="1" xfId="5" applyFont="1"/>
    <xf numFmtId="0" fontId="23" fillId="0" borderId="0" xfId="0" applyFont="1" applyProtection="1">
      <protection locked="0"/>
    </xf>
    <xf numFmtId="0" fontId="17" fillId="0" borderId="1" xfId="7" applyFont="1"/>
    <xf numFmtId="0" fontId="18" fillId="0" borderId="1" xfId="18" applyFont="1"/>
    <xf numFmtId="49" fontId="18" fillId="0" borderId="1" xfId="22" applyFont="1"/>
    <xf numFmtId="0" fontId="22" fillId="0" borderId="46" xfId="37" applyFont="1" applyBorder="1">
      <alignment horizontal="left" wrapText="1"/>
    </xf>
    <xf numFmtId="49" fontId="22" fillId="0" borderId="46" xfId="39" applyFont="1" applyBorder="1">
      <alignment horizontal="center"/>
    </xf>
    <xf numFmtId="165" fontId="22" fillId="0" borderId="46" xfId="40" applyNumberFormat="1" applyFont="1" applyBorder="1">
      <alignment horizontal="right"/>
    </xf>
    <xf numFmtId="4" fontId="22" fillId="0" borderId="46" xfId="41" applyFont="1" applyBorder="1" applyAlignment="1">
      <alignment horizontal="center"/>
    </xf>
    <xf numFmtId="0" fontId="22" fillId="0" borderId="1" xfId="15" applyFont="1" applyBorder="1"/>
    <xf numFmtId="0" fontId="22" fillId="0" borderId="31" xfId="48" applyFont="1" applyBorder="1">
      <alignment horizontal="left" wrapText="1" indent="2"/>
    </xf>
    <xf numFmtId="49" fontId="22" fillId="0" borderId="30" xfId="50" applyFont="1" applyBorder="1">
      <alignment horizontal="center"/>
    </xf>
    <xf numFmtId="4" fontId="22" fillId="0" borderId="30" xfId="40" applyFont="1" applyBorder="1">
      <alignment horizontal="right"/>
    </xf>
    <xf numFmtId="165" fontId="22" fillId="0" borderId="30" xfId="40" applyNumberFormat="1" applyFont="1" applyBorder="1">
      <alignment horizontal="right"/>
    </xf>
    <xf numFmtId="4" fontId="22" fillId="0" borderId="31" xfId="41" applyFont="1" applyBorder="1">
      <alignment horizontal="right"/>
    </xf>
    <xf numFmtId="0" fontId="22" fillId="0" borderId="8" xfId="15" applyFont="1"/>
    <xf numFmtId="0" fontId="22" fillId="0" borderId="20" xfId="48" applyFont="1">
      <alignment horizontal="left" wrapText="1" indent="2"/>
    </xf>
    <xf numFmtId="49" fontId="22" fillId="0" borderId="16" xfId="50" applyFont="1">
      <alignment horizontal="center"/>
    </xf>
    <xf numFmtId="4" fontId="22" fillId="0" borderId="16" xfId="40" applyFont="1">
      <alignment horizontal="right"/>
    </xf>
    <xf numFmtId="165" fontId="22" fillId="0" borderId="16" xfId="40" applyNumberFormat="1" applyFont="1">
      <alignment horizontal="right"/>
    </xf>
    <xf numFmtId="4" fontId="22" fillId="0" borderId="20" xfId="41" applyFont="1">
      <alignment horizontal="right"/>
    </xf>
    <xf numFmtId="0" fontId="22" fillId="0" borderId="1" xfId="18" applyFont="1"/>
    <xf numFmtId="0" fontId="22" fillId="0" borderId="15" xfId="52" applyFont="1"/>
    <xf numFmtId="0" fontId="22" fillId="2" borderId="1" xfId="54" applyFont="1"/>
    <xf numFmtId="0" fontId="20" fillId="0" borderId="1" xfId="0" applyFont="1" applyBorder="1"/>
    <xf numFmtId="166" fontId="20" fillId="4" borderId="48" xfId="0" applyNumberFormat="1" applyFont="1" applyFill="1" applyBorder="1" applyAlignment="1">
      <alignment horizontal="right" vertical="center"/>
    </xf>
    <xf numFmtId="166" fontId="20" fillId="4" borderId="48" xfId="0" applyNumberFormat="1" applyFont="1" applyFill="1" applyBorder="1" applyAlignment="1">
      <alignment vertical="center"/>
    </xf>
    <xf numFmtId="0" fontId="18" fillId="0" borderId="46" xfId="43" applyFont="1" applyBorder="1">
      <alignment horizontal="left" wrapText="1" indent="1"/>
    </xf>
    <xf numFmtId="49" fontId="18" fillId="0" borderId="46" xfId="45" applyFont="1" applyBorder="1">
      <alignment horizontal="center"/>
    </xf>
    <xf numFmtId="165" fontId="18" fillId="0" borderId="46" xfId="40" applyNumberFormat="1" applyFont="1" applyBorder="1">
      <alignment horizontal="right"/>
    </xf>
    <xf numFmtId="4" fontId="18" fillId="0" borderId="46" xfId="41" applyFont="1" applyBorder="1">
      <alignment horizontal="right"/>
    </xf>
    <xf numFmtId="0" fontId="17" fillId="0" borderId="46" xfId="48" applyFont="1" applyBorder="1">
      <alignment horizontal="left" wrapText="1" indent="2"/>
    </xf>
    <xf numFmtId="49" fontId="17" fillId="0" borderId="46" xfId="50" applyFont="1" applyBorder="1">
      <alignment horizontal="center"/>
    </xf>
    <xf numFmtId="165" fontId="17" fillId="0" borderId="46" xfId="40" applyNumberFormat="1" applyFont="1" applyBorder="1">
      <alignment horizontal="right"/>
    </xf>
    <xf numFmtId="4" fontId="17" fillId="0" borderId="46" xfId="41" applyFont="1" applyBorder="1">
      <alignment horizontal="right"/>
    </xf>
    <xf numFmtId="0" fontId="18" fillId="0" borderId="46" xfId="48" applyFont="1" applyBorder="1">
      <alignment horizontal="left" wrapText="1" indent="2"/>
    </xf>
    <xf numFmtId="49" fontId="18" fillId="0" borderId="46" xfId="50" applyFont="1" applyBorder="1">
      <alignment horizontal="center"/>
    </xf>
    <xf numFmtId="166" fontId="22" fillId="0" borderId="46" xfId="40" applyNumberFormat="1" applyFont="1" applyBorder="1">
      <alignment horizontal="right"/>
    </xf>
    <xf numFmtId="166" fontId="18" fillId="0" borderId="46" xfId="40" applyNumberFormat="1" applyFont="1" applyBorder="1">
      <alignment horizontal="right"/>
    </xf>
    <xf numFmtId="166" fontId="17" fillId="0" borderId="46" xfId="40" applyNumberFormat="1" applyFont="1" applyBorder="1">
      <alignment horizontal="right"/>
    </xf>
    <xf numFmtId="0" fontId="20" fillId="4" borderId="47" xfId="0" applyFont="1" applyFill="1" applyBorder="1" applyAlignment="1">
      <alignment horizontal="left" wrapText="1" indent="2"/>
    </xf>
    <xf numFmtId="49" fontId="20" fillId="4" borderId="47" xfId="0" applyNumberFormat="1" applyFont="1" applyFill="1" applyBorder="1" applyAlignment="1">
      <alignment horizontal="left" wrapText="1" indent="2"/>
    </xf>
    <xf numFmtId="0" fontId="25" fillId="4" borderId="48" xfId="0" applyFont="1" applyFill="1" applyBorder="1" applyAlignment="1">
      <alignment horizontal="left" wrapText="1" indent="2"/>
    </xf>
    <xf numFmtId="0" fontId="18" fillId="4" borderId="48" xfId="0" applyFont="1" applyFill="1" applyBorder="1" applyAlignment="1">
      <alignment horizontal="left" wrapText="1" indent="2"/>
    </xf>
    <xf numFmtId="0" fontId="18" fillId="4" borderId="49" xfId="0" applyFont="1" applyFill="1" applyBorder="1" applyAlignment="1">
      <alignment horizontal="left" wrapText="1" indent="2"/>
    </xf>
    <xf numFmtId="166" fontId="23" fillId="0" borderId="0" xfId="0" applyNumberFormat="1" applyFont="1" applyProtection="1">
      <protection locked="0"/>
    </xf>
    <xf numFmtId="49" fontId="18" fillId="0" borderId="46" xfId="35" applyFont="1" applyBorder="1">
      <alignment horizontal="center" vertical="center" wrapText="1"/>
    </xf>
    <xf numFmtId="0" fontId="19" fillId="0" borderId="1" xfId="11" applyFont="1" applyAlignment="1">
      <alignment horizontal="center"/>
    </xf>
    <xf numFmtId="0" fontId="18" fillId="0" borderId="1" xfId="5" applyFont="1" applyAlignment="1">
      <alignment horizontal="center"/>
    </xf>
    <xf numFmtId="0" fontId="20" fillId="0" borderId="46" xfId="0" applyFont="1" applyBorder="1" applyAlignment="1" applyProtection="1">
      <alignment horizontal="justify" vertical="center"/>
      <protection locked="0"/>
    </xf>
    <xf numFmtId="0" fontId="18" fillId="0" borderId="1" xfId="4" applyFont="1" applyAlignment="1">
      <alignment horizontal="justify" vertical="center"/>
    </xf>
    <xf numFmtId="0" fontId="20" fillId="0" borderId="1" xfId="0" applyFont="1" applyBorder="1"/>
    <xf numFmtId="0" fontId="23" fillId="0" borderId="1" xfId="0" applyFont="1" applyBorder="1"/>
    <xf numFmtId="2" fontId="21" fillId="0" borderId="1" xfId="0" applyNumberFormat="1" applyFont="1" applyBorder="1"/>
    <xf numFmtId="0" fontId="24" fillId="0" borderId="1" xfId="0" applyFont="1" applyBorder="1"/>
    <xf numFmtId="0" fontId="18" fillId="0" borderId="46" xfId="10" applyFont="1" applyBorder="1" applyAlignment="1">
      <alignment horizontal="justify" vertical="center"/>
    </xf>
  </cellXfs>
  <cellStyles count="168">
    <cellStyle name="br" xfId="163" xr:uid="{00000000-0005-0000-0000-000000000000}"/>
    <cellStyle name="col" xfId="162" xr:uid="{00000000-0005-0000-0000-000001000000}"/>
    <cellStyle name="style0" xfId="164" xr:uid="{00000000-0005-0000-0000-000002000000}"/>
    <cellStyle name="td" xfId="165" xr:uid="{00000000-0005-0000-0000-000003000000}"/>
    <cellStyle name="tr" xfId="161" xr:uid="{00000000-0005-0000-0000-000004000000}"/>
    <cellStyle name="xl100" xfId="80" xr:uid="{00000000-0005-0000-0000-000005000000}"/>
    <cellStyle name="xl101" xfId="86" xr:uid="{00000000-0005-0000-0000-000006000000}"/>
    <cellStyle name="xl102" xfId="82" xr:uid="{00000000-0005-0000-0000-000007000000}"/>
    <cellStyle name="xl103" xfId="90" xr:uid="{00000000-0005-0000-0000-000008000000}"/>
    <cellStyle name="xl104" xfId="93" xr:uid="{00000000-0005-0000-0000-000009000000}"/>
    <cellStyle name="xl105" xfId="78" xr:uid="{00000000-0005-0000-0000-00000A000000}"/>
    <cellStyle name="xl106" xfId="81" xr:uid="{00000000-0005-0000-0000-00000B000000}"/>
    <cellStyle name="xl107" xfId="87" xr:uid="{00000000-0005-0000-0000-00000C000000}"/>
    <cellStyle name="xl108" xfId="92" xr:uid="{00000000-0005-0000-0000-00000D000000}"/>
    <cellStyle name="xl109" xfId="79" xr:uid="{00000000-0005-0000-0000-00000E000000}"/>
    <cellStyle name="xl110" xfId="88" xr:uid="{00000000-0005-0000-0000-00000F000000}"/>
    <cellStyle name="xl111" xfId="89" xr:uid="{00000000-0005-0000-0000-000010000000}"/>
    <cellStyle name="xl112" xfId="83" xr:uid="{00000000-0005-0000-0000-000011000000}"/>
    <cellStyle name="xl113" xfId="91" xr:uid="{00000000-0005-0000-0000-000012000000}"/>
    <cellStyle name="xl114" xfId="84" xr:uid="{00000000-0005-0000-0000-000013000000}"/>
    <cellStyle name="xl115" xfId="85" xr:uid="{00000000-0005-0000-0000-000014000000}"/>
    <cellStyle name="xl116" xfId="94" xr:uid="{00000000-0005-0000-0000-000015000000}"/>
    <cellStyle name="xl117" xfId="117" xr:uid="{00000000-0005-0000-0000-000016000000}"/>
    <cellStyle name="xl118" xfId="121" xr:uid="{00000000-0005-0000-0000-000017000000}"/>
    <cellStyle name="xl119" xfId="125" xr:uid="{00000000-0005-0000-0000-000018000000}"/>
    <cellStyle name="xl120" xfId="131" xr:uid="{00000000-0005-0000-0000-000019000000}"/>
    <cellStyle name="xl121" xfId="132" xr:uid="{00000000-0005-0000-0000-00001A000000}"/>
    <cellStyle name="xl122" xfId="133" xr:uid="{00000000-0005-0000-0000-00001B000000}"/>
    <cellStyle name="xl123" xfId="135" xr:uid="{00000000-0005-0000-0000-00001C000000}"/>
    <cellStyle name="xl124" xfId="156" xr:uid="{00000000-0005-0000-0000-00001D000000}"/>
    <cellStyle name="xl125" xfId="159" xr:uid="{00000000-0005-0000-0000-00001E000000}"/>
    <cellStyle name="xl126" xfId="95" xr:uid="{00000000-0005-0000-0000-00001F000000}"/>
    <cellStyle name="xl127" xfId="98" xr:uid="{00000000-0005-0000-0000-000020000000}"/>
    <cellStyle name="xl128" xfId="101" xr:uid="{00000000-0005-0000-0000-000021000000}"/>
    <cellStyle name="xl129" xfId="103" xr:uid="{00000000-0005-0000-0000-000022000000}"/>
    <cellStyle name="xl130" xfId="108" xr:uid="{00000000-0005-0000-0000-000023000000}"/>
    <cellStyle name="xl131" xfId="110" xr:uid="{00000000-0005-0000-0000-000024000000}"/>
    <cellStyle name="xl132" xfId="112" xr:uid="{00000000-0005-0000-0000-000025000000}"/>
    <cellStyle name="xl133" xfId="113" xr:uid="{00000000-0005-0000-0000-000026000000}"/>
    <cellStyle name="xl134" xfId="118" xr:uid="{00000000-0005-0000-0000-000027000000}"/>
    <cellStyle name="xl135" xfId="122" xr:uid="{00000000-0005-0000-0000-000028000000}"/>
    <cellStyle name="xl136" xfId="126" xr:uid="{00000000-0005-0000-0000-000029000000}"/>
    <cellStyle name="xl137" xfId="134" xr:uid="{00000000-0005-0000-0000-00002A000000}"/>
    <cellStyle name="xl138" xfId="137" xr:uid="{00000000-0005-0000-0000-00002B000000}"/>
    <cellStyle name="xl139" xfId="141" xr:uid="{00000000-0005-0000-0000-00002C000000}"/>
    <cellStyle name="xl140" xfId="145" xr:uid="{00000000-0005-0000-0000-00002D000000}"/>
    <cellStyle name="xl141" xfId="149" xr:uid="{00000000-0005-0000-0000-00002E000000}"/>
    <cellStyle name="xl142" xfId="99" xr:uid="{00000000-0005-0000-0000-00002F000000}"/>
    <cellStyle name="xl143" xfId="102" xr:uid="{00000000-0005-0000-0000-000030000000}"/>
    <cellStyle name="xl144" xfId="104" xr:uid="{00000000-0005-0000-0000-000031000000}"/>
    <cellStyle name="xl145" xfId="109" xr:uid="{00000000-0005-0000-0000-000032000000}"/>
    <cellStyle name="xl146" xfId="111" xr:uid="{00000000-0005-0000-0000-000033000000}"/>
    <cellStyle name="xl147" xfId="114" xr:uid="{00000000-0005-0000-0000-000034000000}"/>
    <cellStyle name="xl148" xfId="119" xr:uid="{00000000-0005-0000-0000-000035000000}"/>
    <cellStyle name="xl149" xfId="123" xr:uid="{00000000-0005-0000-0000-000036000000}"/>
    <cellStyle name="xl150" xfId="127" xr:uid="{00000000-0005-0000-0000-000037000000}"/>
    <cellStyle name="xl151" xfId="129" xr:uid="{00000000-0005-0000-0000-000038000000}"/>
    <cellStyle name="xl152" xfId="136" xr:uid="{00000000-0005-0000-0000-000039000000}"/>
    <cellStyle name="xl153" xfId="138" xr:uid="{00000000-0005-0000-0000-00003A000000}"/>
    <cellStyle name="xl154" xfId="139" xr:uid="{00000000-0005-0000-0000-00003B000000}"/>
    <cellStyle name="xl155" xfId="140" xr:uid="{00000000-0005-0000-0000-00003C000000}"/>
    <cellStyle name="xl156" xfId="142" xr:uid="{00000000-0005-0000-0000-00003D000000}"/>
    <cellStyle name="xl157" xfId="143" xr:uid="{00000000-0005-0000-0000-00003E000000}"/>
    <cellStyle name="xl158" xfId="144" xr:uid="{00000000-0005-0000-0000-00003F000000}"/>
    <cellStyle name="xl159" xfId="146" xr:uid="{00000000-0005-0000-0000-000040000000}"/>
    <cellStyle name="xl160" xfId="147" xr:uid="{00000000-0005-0000-0000-000041000000}"/>
    <cellStyle name="xl161" xfId="148" xr:uid="{00000000-0005-0000-0000-000042000000}"/>
    <cellStyle name="xl162" xfId="150" xr:uid="{00000000-0005-0000-0000-000043000000}"/>
    <cellStyle name="xl163" xfId="97" xr:uid="{00000000-0005-0000-0000-000044000000}"/>
    <cellStyle name="xl164" xfId="105" xr:uid="{00000000-0005-0000-0000-000045000000}"/>
    <cellStyle name="xl165" xfId="115" xr:uid="{00000000-0005-0000-0000-000046000000}"/>
    <cellStyle name="xl166" xfId="120" xr:uid="{00000000-0005-0000-0000-000047000000}"/>
    <cellStyle name="xl167" xfId="124" xr:uid="{00000000-0005-0000-0000-000048000000}"/>
    <cellStyle name="xl168" xfId="128" xr:uid="{00000000-0005-0000-0000-000049000000}"/>
    <cellStyle name="xl169" xfId="151" xr:uid="{00000000-0005-0000-0000-00004A000000}"/>
    <cellStyle name="xl170" xfId="154" xr:uid="{00000000-0005-0000-0000-00004B000000}"/>
    <cellStyle name="xl171" xfId="157" xr:uid="{00000000-0005-0000-0000-00004C000000}"/>
    <cellStyle name="xl172" xfId="160" xr:uid="{00000000-0005-0000-0000-00004D000000}"/>
    <cellStyle name="xl173" xfId="152" xr:uid="{00000000-0005-0000-0000-00004E000000}"/>
    <cellStyle name="xl174" xfId="155" xr:uid="{00000000-0005-0000-0000-00004F000000}"/>
    <cellStyle name="xl175" xfId="153" xr:uid="{00000000-0005-0000-0000-000050000000}"/>
    <cellStyle name="xl176" xfId="106" xr:uid="{00000000-0005-0000-0000-000051000000}"/>
    <cellStyle name="xl177" xfId="96" xr:uid="{00000000-0005-0000-0000-000052000000}"/>
    <cellStyle name="xl178" xfId="107" xr:uid="{00000000-0005-0000-0000-000053000000}"/>
    <cellStyle name="xl179" xfId="116" xr:uid="{00000000-0005-0000-0000-000054000000}"/>
    <cellStyle name="xl180" xfId="130" xr:uid="{00000000-0005-0000-0000-000055000000}"/>
    <cellStyle name="xl181" xfId="158" xr:uid="{00000000-0005-0000-0000-000056000000}"/>
    <cellStyle name="xl182" xfId="100" xr:uid="{00000000-0005-0000-0000-000057000000}"/>
    <cellStyle name="xl21" xfId="166" xr:uid="{00000000-0005-0000-0000-000058000000}"/>
    <cellStyle name="xl22" xfId="1" xr:uid="{00000000-0005-0000-0000-000059000000}"/>
    <cellStyle name="xl23" xfId="7" xr:uid="{00000000-0005-0000-0000-00005A000000}"/>
    <cellStyle name="xl24" xfId="11" xr:uid="{00000000-0005-0000-0000-00005B000000}"/>
    <cellStyle name="xl25" xfId="18" xr:uid="{00000000-0005-0000-0000-00005C000000}"/>
    <cellStyle name="xl26" xfId="33" xr:uid="{00000000-0005-0000-0000-00005D000000}"/>
    <cellStyle name="xl27" xfId="5" xr:uid="{00000000-0005-0000-0000-00005E000000}"/>
    <cellStyle name="xl28" xfId="35" xr:uid="{00000000-0005-0000-0000-00005F000000}"/>
    <cellStyle name="xl29" xfId="37" xr:uid="{00000000-0005-0000-0000-000060000000}"/>
    <cellStyle name="xl30" xfId="43" xr:uid="{00000000-0005-0000-0000-000061000000}"/>
    <cellStyle name="xl31" xfId="48" xr:uid="{00000000-0005-0000-0000-000062000000}"/>
    <cellStyle name="xl32" xfId="167" xr:uid="{00000000-0005-0000-0000-000063000000}"/>
    <cellStyle name="xl33" xfId="12" xr:uid="{00000000-0005-0000-0000-000064000000}"/>
    <cellStyle name="xl34" xfId="29" xr:uid="{00000000-0005-0000-0000-000065000000}"/>
    <cellStyle name="xl35" xfId="38" xr:uid="{00000000-0005-0000-0000-000066000000}"/>
    <cellStyle name="xl36" xfId="44" xr:uid="{00000000-0005-0000-0000-000067000000}"/>
    <cellStyle name="xl37" xfId="49" xr:uid="{00000000-0005-0000-0000-000068000000}"/>
    <cellStyle name="xl38" xfId="52" xr:uid="{00000000-0005-0000-0000-000069000000}"/>
    <cellStyle name="xl39" xfId="30" xr:uid="{00000000-0005-0000-0000-00006A000000}"/>
    <cellStyle name="xl40" xfId="22" xr:uid="{00000000-0005-0000-0000-00006B000000}"/>
    <cellStyle name="xl41" xfId="39" xr:uid="{00000000-0005-0000-0000-00006C000000}"/>
    <cellStyle name="xl42" xfId="45" xr:uid="{00000000-0005-0000-0000-00006D000000}"/>
    <cellStyle name="xl43" xfId="50" xr:uid="{00000000-0005-0000-0000-00006E000000}"/>
    <cellStyle name="xl44" xfId="36" xr:uid="{00000000-0005-0000-0000-00006F000000}"/>
    <cellStyle name="xl45" xfId="40" xr:uid="{00000000-0005-0000-0000-000070000000}"/>
    <cellStyle name="xl46" xfId="54" xr:uid="{00000000-0005-0000-0000-000071000000}"/>
    <cellStyle name="xl47" xfId="2" xr:uid="{00000000-0005-0000-0000-000072000000}"/>
    <cellStyle name="xl48" xfId="19" xr:uid="{00000000-0005-0000-0000-000073000000}"/>
    <cellStyle name="xl49" xfId="25" xr:uid="{00000000-0005-0000-0000-000074000000}"/>
    <cellStyle name="xl50" xfId="27" xr:uid="{00000000-0005-0000-0000-000075000000}"/>
    <cellStyle name="xl51" xfId="8" xr:uid="{00000000-0005-0000-0000-000076000000}"/>
    <cellStyle name="xl52" xfId="13" xr:uid="{00000000-0005-0000-0000-000077000000}"/>
    <cellStyle name="xl53" xfId="20" xr:uid="{00000000-0005-0000-0000-000078000000}"/>
    <cellStyle name="xl54" xfId="3" xr:uid="{00000000-0005-0000-0000-000079000000}"/>
    <cellStyle name="xl55" xfId="34" xr:uid="{00000000-0005-0000-0000-00007A000000}"/>
    <cellStyle name="xl56" xfId="9" xr:uid="{00000000-0005-0000-0000-00007B000000}"/>
    <cellStyle name="xl57" xfId="14" xr:uid="{00000000-0005-0000-0000-00007C000000}"/>
    <cellStyle name="xl58" xfId="21" xr:uid="{00000000-0005-0000-0000-00007D000000}"/>
    <cellStyle name="xl59" xfId="24" xr:uid="{00000000-0005-0000-0000-00007E000000}"/>
    <cellStyle name="xl60" xfId="26" xr:uid="{00000000-0005-0000-0000-00007F000000}"/>
    <cellStyle name="xl61" xfId="28" xr:uid="{00000000-0005-0000-0000-000080000000}"/>
    <cellStyle name="xl62" xfId="31" xr:uid="{00000000-0005-0000-0000-000081000000}"/>
    <cellStyle name="xl63" xfId="32" xr:uid="{00000000-0005-0000-0000-000082000000}"/>
    <cellStyle name="xl64" xfId="4" xr:uid="{00000000-0005-0000-0000-000083000000}"/>
    <cellStyle name="xl65" xfId="10" xr:uid="{00000000-0005-0000-0000-000084000000}"/>
    <cellStyle name="xl66" xfId="15" xr:uid="{00000000-0005-0000-0000-000085000000}"/>
    <cellStyle name="xl67" xfId="41" xr:uid="{00000000-0005-0000-0000-000086000000}"/>
    <cellStyle name="xl68" xfId="46" xr:uid="{00000000-0005-0000-0000-000087000000}"/>
    <cellStyle name="xl69" xfId="42" xr:uid="{00000000-0005-0000-0000-000088000000}"/>
    <cellStyle name="xl70" xfId="47" xr:uid="{00000000-0005-0000-0000-000089000000}"/>
    <cellStyle name="xl71" xfId="51" xr:uid="{00000000-0005-0000-0000-00008A000000}"/>
    <cellStyle name="xl72" xfId="53" xr:uid="{00000000-0005-0000-0000-00008B000000}"/>
    <cellStyle name="xl73" xfId="6" xr:uid="{00000000-0005-0000-0000-00008C000000}"/>
    <cellStyle name="xl74" xfId="16" xr:uid="{00000000-0005-0000-0000-00008D000000}"/>
    <cellStyle name="xl75" xfId="23" xr:uid="{00000000-0005-0000-0000-00008E000000}"/>
    <cellStyle name="xl76" xfId="17" xr:uid="{00000000-0005-0000-0000-00008F000000}"/>
    <cellStyle name="xl77" xfId="55" xr:uid="{00000000-0005-0000-0000-000090000000}"/>
    <cellStyle name="xl78" xfId="58" xr:uid="{00000000-0005-0000-0000-000091000000}"/>
    <cellStyle name="xl79" xfId="62" xr:uid="{00000000-0005-0000-0000-000092000000}"/>
    <cellStyle name="xl80" xfId="69" xr:uid="{00000000-0005-0000-0000-000093000000}"/>
    <cellStyle name="xl81" xfId="71" xr:uid="{00000000-0005-0000-0000-000094000000}"/>
    <cellStyle name="xl82" xfId="56" xr:uid="{00000000-0005-0000-0000-000095000000}"/>
    <cellStyle name="xl83" xfId="67" xr:uid="{00000000-0005-0000-0000-000096000000}"/>
    <cellStyle name="xl84" xfId="70" xr:uid="{00000000-0005-0000-0000-000097000000}"/>
    <cellStyle name="xl85" xfId="72" xr:uid="{00000000-0005-0000-0000-000098000000}"/>
    <cellStyle name="xl86" xfId="77" xr:uid="{00000000-0005-0000-0000-000099000000}"/>
    <cellStyle name="xl87" xfId="57" xr:uid="{00000000-0005-0000-0000-00009A000000}"/>
    <cellStyle name="xl88" xfId="63" xr:uid="{00000000-0005-0000-0000-00009B000000}"/>
    <cellStyle name="xl89" xfId="73" xr:uid="{00000000-0005-0000-0000-00009C000000}"/>
    <cellStyle name="xl90" xfId="59" xr:uid="{00000000-0005-0000-0000-00009D000000}"/>
    <cellStyle name="xl91" xfId="64" xr:uid="{00000000-0005-0000-0000-00009E000000}"/>
    <cellStyle name="xl92" xfId="74" xr:uid="{00000000-0005-0000-0000-00009F000000}"/>
    <cellStyle name="xl93" xfId="65" xr:uid="{00000000-0005-0000-0000-0000A0000000}"/>
    <cellStyle name="xl94" xfId="68" xr:uid="{00000000-0005-0000-0000-0000A1000000}"/>
    <cellStyle name="xl95" xfId="75" xr:uid="{00000000-0005-0000-0000-0000A2000000}"/>
    <cellStyle name="xl96" xfId="66" xr:uid="{00000000-0005-0000-0000-0000A3000000}"/>
    <cellStyle name="xl97" xfId="76" xr:uid="{00000000-0005-0000-0000-0000A4000000}"/>
    <cellStyle name="xl98" xfId="60" xr:uid="{00000000-0005-0000-0000-0000A5000000}"/>
    <cellStyle name="xl99" xfId="61" xr:uid="{00000000-0005-0000-0000-0000A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1"/>
  <sheetViews>
    <sheetView tabSelected="1" showWhiteSpace="0" zoomScaleSheetLayoutView="100" workbookViewId="0">
      <selection activeCell="J10" sqref="J10"/>
    </sheetView>
  </sheetViews>
  <sheetFormatPr defaultRowHeight="12.75" x14ac:dyDescent="0.2"/>
  <cols>
    <col min="1" max="1" width="53.5703125" style="10" customWidth="1"/>
    <col min="2" max="2" width="23.140625" style="10" customWidth="1"/>
    <col min="3" max="4" width="15.85546875" style="10" customWidth="1"/>
    <col min="5" max="5" width="10.85546875" style="10" customWidth="1"/>
    <col min="6" max="6" width="15.85546875" style="10" customWidth="1"/>
    <col min="7" max="7" width="9.7109375" style="10" customWidth="1"/>
    <col min="8" max="16384" width="9.140625" style="10"/>
  </cols>
  <sheetData>
    <row r="1" spans="1:7" ht="14.1" customHeight="1" x14ac:dyDescent="0.2">
      <c r="A1" s="7"/>
      <c r="B1" s="1"/>
      <c r="C1" s="8"/>
      <c r="D1" s="59" t="s">
        <v>398</v>
      </c>
      <c r="E1" s="59"/>
      <c r="F1" s="59"/>
      <c r="G1" s="9"/>
    </row>
    <row r="2" spans="1:7" ht="14.1" customHeight="1" x14ac:dyDescent="0.2">
      <c r="A2" s="11"/>
      <c r="B2" s="1"/>
      <c r="C2" s="8"/>
      <c r="D2" s="59"/>
      <c r="E2" s="59"/>
      <c r="F2" s="59"/>
      <c r="G2" s="9"/>
    </row>
    <row r="3" spans="1:7" ht="15.2" customHeight="1" x14ac:dyDescent="0.2">
      <c r="A3" s="2"/>
      <c r="B3" s="3"/>
      <c r="C3" s="8"/>
      <c r="D3" s="59"/>
      <c r="E3" s="59"/>
      <c r="F3" s="59"/>
      <c r="G3" s="9"/>
    </row>
    <row r="4" spans="1:7" ht="15.2" customHeight="1" x14ac:dyDescent="0.2">
      <c r="A4" s="12"/>
      <c r="B4" s="4"/>
      <c r="C4" s="8"/>
      <c r="D4" s="59"/>
      <c r="E4" s="59"/>
      <c r="F4" s="59"/>
      <c r="G4" s="9"/>
    </row>
    <row r="5" spans="1:7" ht="17.25" customHeight="1" x14ac:dyDescent="0.2">
      <c r="A5" s="2"/>
      <c r="B5" s="5"/>
      <c r="C5" s="8"/>
      <c r="D5" s="8"/>
      <c r="E5" s="8"/>
      <c r="F5" s="8"/>
      <c r="G5" s="9"/>
    </row>
    <row r="6" spans="1:7" ht="27.75" customHeight="1" x14ac:dyDescent="0.3">
      <c r="A6" s="56" t="s">
        <v>380</v>
      </c>
      <c r="B6" s="56"/>
      <c r="C6" s="56"/>
      <c r="D6" s="56"/>
      <c r="E6" s="56"/>
      <c r="F6" s="56"/>
      <c r="G6" s="9"/>
    </row>
    <row r="7" spans="1:7" ht="15" customHeight="1" x14ac:dyDescent="0.2">
      <c r="A7" s="7"/>
      <c r="B7" s="2"/>
      <c r="C7" s="13"/>
      <c r="D7" s="13"/>
      <c r="E7" s="57" t="s">
        <v>376</v>
      </c>
      <c r="F7" s="57"/>
      <c r="G7" s="9"/>
    </row>
    <row r="8" spans="1:7" ht="12.95" customHeight="1" x14ac:dyDescent="0.2">
      <c r="A8" s="55" t="s">
        <v>0</v>
      </c>
      <c r="B8" s="55" t="s">
        <v>1</v>
      </c>
      <c r="C8" s="55" t="s">
        <v>377</v>
      </c>
      <c r="D8" s="55" t="s">
        <v>2</v>
      </c>
      <c r="E8" s="64" t="s">
        <v>378</v>
      </c>
      <c r="F8" s="58" t="s">
        <v>379</v>
      </c>
      <c r="G8" s="9"/>
    </row>
    <row r="9" spans="1:7" ht="24.75" customHeight="1" x14ac:dyDescent="0.2">
      <c r="A9" s="55"/>
      <c r="B9" s="55"/>
      <c r="C9" s="55"/>
      <c r="D9" s="55"/>
      <c r="E9" s="64"/>
      <c r="F9" s="58"/>
      <c r="G9" s="9"/>
    </row>
    <row r="10" spans="1:7" ht="21.75" customHeight="1" x14ac:dyDescent="0.2">
      <c r="A10" s="14" t="s">
        <v>3</v>
      </c>
      <c r="B10" s="15" t="s">
        <v>4</v>
      </c>
      <c r="C10" s="46">
        <v>1867941.0351</v>
      </c>
      <c r="D10" s="46">
        <v>1855432.8437900001</v>
      </c>
      <c r="E10" s="16">
        <f>D10*100/C10</f>
        <v>99.330375473584994</v>
      </c>
      <c r="F10" s="17" t="s">
        <v>4</v>
      </c>
      <c r="G10" s="18"/>
    </row>
    <row r="11" spans="1:7" ht="15" customHeight="1" x14ac:dyDescent="0.2">
      <c r="A11" s="36" t="s">
        <v>5</v>
      </c>
      <c r="B11" s="37"/>
      <c r="C11" s="47"/>
      <c r="D11" s="47"/>
      <c r="E11" s="38"/>
      <c r="F11" s="39"/>
      <c r="G11" s="18"/>
    </row>
    <row r="12" spans="1:7" x14ac:dyDescent="0.2">
      <c r="A12" s="40" t="s">
        <v>6</v>
      </c>
      <c r="B12" s="41" t="s">
        <v>7</v>
      </c>
      <c r="C12" s="48">
        <v>180895.79008000001</v>
      </c>
      <c r="D12" s="48">
        <v>188915.61799</v>
      </c>
      <c r="E12" s="42">
        <f t="shared" ref="E12:E60" si="0">D12*100/C12</f>
        <v>104.43339665696656</v>
      </c>
      <c r="F12" s="43">
        <f t="shared" ref="F12:F67" si="1">D12-C12</f>
        <v>8019.8279099999927</v>
      </c>
      <c r="G12" s="18"/>
    </row>
    <row r="13" spans="1:7" x14ac:dyDescent="0.2">
      <c r="A13" s="44" t="s">
        <v>8</v>
      </c>
      <c r="B13" s="45" t="s">
        <v>9</v>
      </c>
      <c r="C13" s="47">
        <v>69110.7</v>
      </c>
      <c r="D13" s="47">
        <v>71564.361730000004</v>
      </c>
      <c r="E13" s="38">
        <f t="shared" si="0"/>
        <v>103.55033551968076</v>
      </c>
      <c r="F13" s="39">
        <f t="shared" si="1"/>
        <v>2453.6617300000071</v>
      </c>
      <c r="G13" s="18"/>
    </row>
    <row r="14" spans="1:7" x14ac:dyDescent="0.2">
      <c r="A14" s="44" t="s">
        <v>10</v>
      </c>
      <c r="B14" s="45" t="s">
        <v>11</v>
      </c>
      <c r="C14" s="47">
        <v>69110.7</v>
      </c>
      <c r="D14" s="47">
        <v>71564.361730000004</v>
      </c>
      <c r="E14" s="38">
        <f t="shared" si="0"/>
        <v>103.55033551968076</v>
      </c>
      <c r="F14" s="39">
        <f t="shared" si="1"/>
        <v>2453.6617300000071</v>
      </c>
      <c r="G14" s="18"/>
    </row>
    <row r="15" spans="1:7" ht="63.75" x14ac:dyDescent="0.2">
      <c r="A15" s="44" t="s">
        <v>12</v>
      </c>
      <c r="B15" s="45" t="s">
        <v>13</v>
      </c>
      <c r="C15" s="47">
        <v>69110.7</v>
      </c>
      <c r="D15" s="47">
        <v>66161.970669999995</v>
      </c>
      <c r="E15" s="38">
        <f t="shared" si="0"/>
        <v>95.733324463505653</v>
      </c>
      <c r="F15" s="39">
        <f t="shared" si="1"/>
        <v>-2948.7293300000019</v>
      </c>
      <c r="G15" s="18"/>
    </row>
    <row r="16" spans="1:7" ht="102" x14ac:dyDescent="0.2">
      <c r="A16" s="44" t="s">
        <v>14</v>
      </c>
      <c r="B16" s="45" t="s">
        <v>15</v>
      </c>
      <c r="C16" s="47">
        <v>0</v>
      </c>
      <c r="D16" s="47">
        <v>2363.2507000000001</v>
      </c>
      <c r="E16" s="38"/>
      <c r="F16" s="39">
        <f t="shared" si="1"/>
        <v>2363.2507000000001</v>
      </c>
      <c r="G16" s="18"/>
    </row>
    <row r="17" spans="1:7" ht="38.25" x14ac:dyDescent="0.2">
      <c r="A17" s="44" t="s">
        <v>16</v>
      </c>
      <c r="B17" s="45" t="s">
        <v>17</v>
      </c>
      <c r="C17" s="47">
        <v>0</v>
      </c>
      <c r="D17" s="47">
        <v>478.75646</v>
      </c>
      <c r="E17" s="38"/>
      <c r="F17" s="39">
        <f t="shared" si="1"/>
        <v>478.75646</v>
      </c>
      <c r="G17" s="18"/>
    </row>
    <row r="18" spans="1:7" ht="89.25" x14ac:dyDescent="0.2">
      <c r="A18" s="44" t="s">
        <v>18</v>
      </c>
      <c r="B18" s="45" t="s">
        <v>19</v>
      </c>
      <c r="C18" s="47">
        <v>0</v>
      </c>
      <c r="D18" s="47">
        <v>2560.3838999999998</v>
      </c>
      <c r="E18" s="38"/>
      <c r="F18" s="39">
        <f t="shared" si="1"/>
        <v>2560.3838999999998</v>
      </c>
      <c r="G18" s="18"/>
    </row>
    <row r="19" spans="1:7" ht="38.25" x14ac:dyDescent="0.2">
      <c r="A19" s="44" t="s">
        <v>20</v>
      </c>
      <c r="B19" s="45" t="s">
        <v>21</v>
      </c>
      <c r="C19" s="47">
        <v>9409.44</v>
      </c>
      <c r="D19" s="47">
        <v>9589.3117700000003</v>
      </c>
      <c r="E19" s="38">
        <f t="shared" si="0"/>
        <v>101.91160972385178</v>
      </c>
      <c r="F19" s="39">
        <f t="shared" si="1"/>
        <v>179.87176999999974</v>
      </c>
      <c r="G19" s="18"/>
    </row>
    <row r="20" spans="1:7" ht="25.5" x14ac:dyDescent="0.2">
      <c r="A20" s="44" t="s">
        <v>22</v>
      </c>
      <c r="B20" s="45" t="s">
        <v>23</v>
      </c>
      <c r="C20" s="47">
        <v>9409.44</v>
      </c>
      <c r="D20" s="47">
        <v>9589.3117700000003</v>
      </c>
      <c r="E20" s="38">
        <f t="shared" si="0"/>
        <v>101.91160972385178</v>
      </c>
      <c r="F20" s="39">
        <f t="shared" si="1"/>
        <v>179.87176999999974</v>
      </c>
      <c r="G20" s="18"/>
    </row>
    <row r="21" spans="1:7" ht="63.75" x14ac:dyDescent="0.2">
      <c r="A21" s="44" t="s">
        <v>24</v>
      </c>
      <c r="B21" s="45" t="s">
        <v>25</v>
      </c>
      <c r="C21" s="47">
        <v>4320.0200000000004</v>
      </c>
      <c r="D21" s="47">
        <v>4426.9977399999998</v>
      </c>
      <c r="E21" s="38">
        <f t="shared" si="0"/>
        <v>102.47632510960595</v>
      </c>
      <c r="F21" s="39">
        <f t="shared" si="1"/>
        <v>106.97773999999936</v>
      </c>
      <c r="G21" s="18"/>
    </row>
    <row r="22" spans="1:7" ht="102" x14ac:dyDescent="0.2">
      <c r="A22" s="44" t="s">
        <v>26</v>
      </c>
      <c r="B22" s="45" t="s">
        <v>27</v>
      </c>
      <c r="C22" s="47">
        <v>4320.0200000000004</v>
      </c>
      <c r="D22" s="47">
        <v>4426.9977399999998</v>
      </c>
      <c r="E22" s="38">
        <f t="shared" si="0"/>
        <v>102.47632510960595</v>
      </c>
      <c r="F22" s="39">
        <f t="shared" si="1"/>
        <v>106.97773999999936</v>
      </c>
      <c r="G22" s="18"/>
    </row>
    <row r="23" spans="1:7" ht="76.5" x14ac:dyDescent="0.2">
      <c r="A23" s="44" t="s">
        <v>28</v>
      </c>
      <c r="B23" s="45" t="s">
        <v>29</v>
      </c>
      <c r="C23" s="47">
        <v>24.62</v>
      </c>
      <c r="D23" s="47">
        <v>31.133880000000001</v>
      </c>
      <c r="E23" s="38">
        <f t="shared" si="0"/>
        <v>126.45767668562144</v>
      </c>
      <c r="F23" s="39">
        <f t="shared" si="1"/>
        <v>6.5138800000000003</v>
      </c>
      <c r="G23" s="18"/>
    </row>
    <row r="24" spans="1:7" ht="114.75" x14ac:dyDescent="0.2">
      <c r="A24" s="44" t="s">
        <v>30</v>
      </c>
      <c r="B24" s="45" t="s">
        <v>31</v>
      </c>
      <c r="C24" s="47">
        <v>24.62</v>
      </c>
      <c r="D24" s="47">
        <v>31.133880000000001</v>
      </c>
      <c r="E24" s="38">
        <f t="shared" si="0"/>
        <v>126.45767668562144</v>
      </c>
      <c r="F24" s="39">
        <f t="shared" si="1"/>
        <v>6.5138800000000003</v>
      </c>
      <c r="G24" s="18"/>
    </row>
    <row r="25" spans="1:7" ht="63.75" x14ac:dyDescent="0.2">
      <c r="A25" s="44" t="s">
        <v>32</v>
      </c>
      <c r="B25" s="45" t="s">
        <v>33</v>
      </c>
      <c r="C25" s="47">
        <v>5683.73</v>
      </c>
      <c r="D25" s="47">
        <v>5886.0969100000002</v>
      </c>
      <c r="E25" s="38">
        <f t="shared" si="0"/>
        <v>103.5604595925563</v>
      </c>
      <c r="F25" s="39">
        <f t="shared" si="1"/>
        <v>202.36691000000064</v>
      </c>
      <c r="G25" s="18"/>
    </row>
    <row r="26" spans="1:7" ht="102" x14ac:dyDescent="0.2">
      <c r="A26" s="44" t="s">
        <v>34</v>
      </c>
      <c r="B26" s="45" t="s">
        <v>35</v>
      </c>
      <c r="C26" s="47">
        <v>5683.73</v>
      </c>
      <c r="D26" s="47">
        <v>5886.0969100000002</v>
      </c>
      <c r="E26" s="38">
        <f t="shared" si="0"/>
        <v>103.5604595925563</v>
      </c>
      <c r="F26" s="39">
        <f t="shared" si="1"/>
        <v>202.36691000000064</v>
      </c>
      <c r="G26" s="18"/>
    </row>
    <row r="27" spans="1:7" ht="63.75" x14ac:dyDescent="0.2">
      <c r="A27" s="44" t="s">
        <v>36</v>
      </c>
      <c r="B27" s="45" t="s">
        <v>37</v>
      </c>
      <c r="C27" s="47">
        <v>-618.92999999999995</v>
      </c>
      <c r="D27" s="47">
        <v>-754.91675999999995</v>
      </c>
      <c r="E27" s="38">
        <f t="shared" si="0"/>
        <v>121.97126654064272</v>
      </c>
      <c r="F27" s="39">
        <f t="shared" si="1"/>
        <v>-135.98676</v>
      </c>
      <c r="G27" s="18"/>
    </row>
    <row r="28" spans="1:7" ht="102" x14ac:dyDescent="0.2">
      <c r="A28" s="44" t="s">
        <v>38</v>
      </c>
      <c r="B28" s="45" t="s">
        <v>39</v>
      </c>
      <c r="C28" s="47">
        <v>-618.92999999999995</v>
      </c>
      <c r="D28" s="47">
        <v>-754.91675999999995</v>
      </c>
      <c r="E28" s="38">
        <f t="shared" si="0"/>
        <v>121.97126654064272</v>
      </c>
      <c r="F28" s="39">
        <f t="shared" si="1"/>
        <v>-135.98676</v>
      </c>
      <c r="G28" s="18"/>
    </row>
    <row r="29" spans="1:7" x14ac:dyDescent="0.2">
      <c r="A29" s="44" t="s">
        <v>40</v>
      </c>
      <c r="B29" s="45" t="s">
        <v>41</v>
      </c>
      <c r="C29" s="47">
        <v>6738.2</v>
      </c>
      <c r="D29" s="47">
        <v>8243.0261699999992</v>
      </c>
      <c r="E29" s="38">
        <f t="shared" si="0"/>
        <v>122.33276201359413</v>
      </c>
      <c r="F29" s="39">
        <f t="shared" si="1"/>
        <v>1504.8261699999994</v>
      </c>
      <c r="G29" s="18"/>
    </row>
    <row r="30" spans="1:7" ht="25.5" x14ac:dyDescent="0.2">
      <c r="A30" s="44" t="s">
        <v>42</v>
      </c>
      <c r="B30" s="45" t="s">
        <v>43</v>
      </c>
      <c r="C30" s="47">
        <v>2809.3</v>
      </c>
      <c r="D30" s="47">
        <v>4000.6067799999996</v>
      </c>
      <c r="E30" s="38">
        <f t="shared" si="0"/>
        <v>142.40582280283343</v>
      </c>
      <c r="F30" s="39">
        <f t="shared" si="1"/>
        <v>1191.3067799999994</v>
      </c>
      <c r="G30" s="18"/>
    </row>
    <row r="31" spans="1:7" ht="25.5" x14ac:dyDescent="0.2">
      <c r="A31" s="44" t="s">
        <v>44</v>
      </c>
      <c r="B31" s="45" t="s">
        <v>45</v>
      </c>
      <c r="C31" s="47">
        <v>2309.3000000000002</v>
      </c>
      <c r="D31" s="47">
        <v>3010.3910000000001</v>
      </c>
      <c r="E31" s="38">
        <f t="shared" si="0"/>
        <v>130.35945957649506</v>
      </c>
      <c r="F31" s="39">
        <f t="shared" si="1"/>
        <v>701.09099999999989</v>
      </c>
      <c r="G31" s="18"/>
    </row>
    <row r="32" spans="1:7" ht="25.5" x14ac:dyDescent="0.2">
      <c r="A32" s="44" t="s">
        <v>44</v>
      </c>
      <c r="B32" s="45" t="s">
        <v>46</v>
      </c>
      <c r="C32" s="47">
        <v>2309.3000000000002</v>
      </c>
      <c r="D32" s="47">
        <v>3010.3910599999999</v>
      </c>
      <c r="E32" s="38">
        <f t="shared" si="0"/>
        <v>130.35946217468495</v>
      </c>
      <c r="F32" s="39">
        <f t="shared" si="1"/>
        <v>701.09105999999974</v>
      </c>
      <c r="G32" s="18"/>
    </row>
    <row r="33" spans="1:7" ht="38.25" x14ac:dyDescent="0.2">
      <c r="A33" s="44" t="s">
        <v>47</v>
      </c>
      <c r="B33" s="45" t="s">
        <v>48</v>
      </c>
      <c r="C33" s="47">
        <v>500</v>
      </c>
      <c r="D33" s="47">
        <v>990.21578</v>
      </c>
      <c r="E33" s="38">
        <f t="shared" si="0"/>
        <v>198.04315599999998</v>
      </c>
      <c r="F33" s="39">
        <f t="shared" si="1"/>
        <v>490.21578</v>
      </c>
      <c r="G33" s="18"/>
    </row>
    <row r="34" spans="1:7" ht="51" x14ac:dyDescent="0.2">
      <c r="A34" s="44" t="s">
        <v>49</v>
      </c>
      <c r="B34" s="45" t="s">
        <v>50</v>
      </c>
      <c r="C34" s="47">
        <v>500</v>
      </c>
      <c r="D34" s="47">
        <v>990.12186999999994</v>
      </c>
      <c r="E34" s="38">
        <f t="shared" si="0"/>
        <v>198.02437399999999</v>
      </c>
      <c r="F34" s="39">
        <f t="shared" si="1"/>
        <v>490.12186999999994</v>
      </c>
      <c r="G34" s="18"/>
    </row>
    <row r="35" spans="1:7" ht="51" x14ac:dyDescent="0.2">
      <c r="A35" s="44" t="s">
        <v>51</v>
      </c>
      <c r="B35" s="45" t="s">
        <v>52</v>
      </c>
      <c r="C35" s="47">
        <v>0</v>
      </c>
      <c r="D35" s="47">
        <v>9.3909999999999993E-2</v>
      </c>
      <c r="E35" s="38"/>
      <c r="F35" s="39">
        <f t="shared" si="1"/>
        <v>9.3909999999999993E-2</v>
      </c>
      <c r="G35" s="18"/>
    </row>
    <row r="36" spans="1:7" ht="25.5" x14ac:dyDescent="0.2">
      <c r="A36" s="44" t="s">
        <v>53</v>
      </c>
      <c r="B36" s="45" t="s">
        <v>54</v>
      </c>
      <c r="C36" s="47">
        <v>789.1</v>
      </c>
      <c r="D36" s="47">
        <v>748.2891800000001</v>
      </c>
      <c r="E36" s="38">
        <f t="shared" si="0"/>
        <v>94.828181472563685</v>
      </c>
      <c r="F36" s="39">
        <f t="shared" si="1"/>
        <v>-40.810819999999921</v>
      </c>
      <c r="G36" s="18"/>
    </row>
    <row r="37" spans="1:7" ht="25.5" x14ac:dyDescent="0.2">
      <c r="A37" s="44" t="s">
        <v>53</v>
      </c>
      <c r="B37" s="45" t="s">
        <v>55</v>
      </c>
      <c r="C37" s="47">
        <v>789.1</v>
      </c>
      <c r="D37" s="47">
        <v>743.46258999999998</v>
      </c>
      <c r="E37" s="38">
        <f t="shared" si="0"/>
        <v>94.216523887973622</v>
      </c>
      <c r="F37" s="39">
        <f t="shared" si="1"/>
        <v>-45.637410000000045</v>
      </c>
      <c r="G37" s="18"/>
    </row>
    <row r="38" spans="1:7" ht="38.25" x14ac:dyDescent="0.2">
      <c r="A38" s="44" t="s">
        <v>56</v>
      </c>
      <c r="B38" s="45" t="s">
        <v>57</v>
      </c>
      <c r="C38" s="47">
        <v>0</v>
      </c>
      <c r="D38" s="47">
        <v>4.8265900000000004</v>
      </c>
      <c r="E38" s="38"/>
      <c r="F38" s="39">
        <f t="shared" si="1"/>
        <v>4.8265900000000004</v>
      </c>
      <c r="G38" s="18"/>
    </row>
    <row r="39" spans="1:7" x14ac:dyDescent="0.2">
      <c r="A39" s="44" t="s">
        <v>58</v>
      </c>
      <c r="B39" s="45" t="s">
        <v>59</v>
      </c>
      <c r="C39" s="47">
        <v>309.8</v>
      </c>
      <c r="D39" s="47">
        <v>419.05408</v>
      </c>
      <c r="E39" s="38">
        <f t="shared" si="0"/>
        <v>135.26600387346676</v>
      </c>
      <c r="F39" s="39">
        <f t="shared" si="1"/>
        <v>109.25407999999999</v>
      </c>
      <c r="G39" s="18"/>
    </row>
    <row r="40" spans="1:7" x14ac:dyDescent="0.2">
      <c r="A40" s="44" t="s">
        <v>58</v>
      </c>
      <c r="B40" s="45" t="s">
        <v>60</v>
      </c>
      <c r="C40" s="47">
        <v>309.8</v>
      </c>
      <c r="D40" s="47">
        <v>419.03505000000001</v>
      </c>
      <c r="E40" s="38">
        <f t="shared" si="0"/>
        <v>135.25986120077471</v>
      </c>
      <c r="F40" s="39">
        <f t="shared" si="1"/>
        <v>109.23505</v>
      </c>
      <c r="G40" s="18"/>
    </row>
    <row r="41" spans="1:7" ht="25.5" x14ac:dyDescent="0.2">
      <c r="A41" s="44" t="s">
        <v>61</v>
      </c>
      <c r="B41" s="45" t="s">
        <v>62</v>
      </c>
      <c r="C41" s="47">
        <v>0</v>
      </c>
      <c r="D41" s="47">
        <v>1.9030000000000002E-2</v>
      </c>
      <c r="E41" s="38"/>
      <c r="F41" s="39">
        <f t="shared" si="1"/>
        <v>1.9030000000000002E-2</v>
      </c>
      <c r="G41" s="18"/>
    </row>
    <row r="42" spans="1:7" ht="25.5" x14ac:dyDescent="0.2">
      <c r="A42" s="44" t="s">
        <v>63</v>
      </c>
      <c r="B42" s="45" t="s">
        <v>64</v>
      </c>
      <c r="C42" s="47">
        <v>2830</v>
      </c>
      <c r="D42" s="47">
        <v>3075.0761299999999</v>
      </c>
      <c r="E42" s="38">
        <f t="shared" si="0"/>
        <v>108.65993392226149</v>
      </c>
      <c r="F42" s="39">
        <f t="shared" si="1"/>
        <v>245.07612999999992</v>
      </c>
      <c r="G42" s="18"/>
    </row>
    <row r="43" spans="1:7" ht="38.25" x14ac:dyDescent="0.2">
      <c r="A43" s="44" t="s">
        <v>65</v>
      </c>
      <c r="B43" s="45" t="s">
        <v>66</v>
      </c>
      <c r="C43" s="47">
        <v>2830</v>
      </c>
      <c r="D43" s="47">
        <v>3075.0761299999999</v>
      </c>
      <c r="E43" s="38">
        <f t="shared" si="0"/>
        <v>108.65993392226149</v>
      </c>
      <c r="F43" s="39">
        <f t="shared" si="1"/>
        <v>245.07612999999992</v>
      </c>
      <c r="G43" s="18"/>
    </row>
    <row r="44" spans="1:7" x14ac:dyDescent="0.2">
      <c r="A44" s="44" t="s">
        <v>67</v>
      </c>
      <c r="B44" s="45" t="s">
        <v>68</v>
      </c>
      <c r="C44" s="47">
        <v>70403.850080000004</v>
      </c>
      <c r="D44" s="47">
        <v>75306.983209999991</v>
      </c>
      <c r="E44" s="38">
        <f t="shared" si="0"/>
        <v>106.96429687357801</v>
      </c>
      <c r="F44" s="39">
        <f t="shared" si="1"/>
        <v>4903.1331299999874</v>
      </c>
      <c r="G44" s="18"/>
    </row>
    <row r="45" spans="1:7" x14ac:dyDescent="0.2">
      <c r="A45" s="44" t="s">
        <v>69</v>
      </c>
      <c r="B45" s="45" t="s">
        <v>70</v>
      </c>
      <c r="C45" s="47">
        <v>70403.850080000004</v>
      </c>
      <c r="D45" s="47">
        <v>75306.983209999991</v>
      </c>
      <c r="E45" s="38"/>
      <c r="F45" s="39">
        <f t="shared" si="1"/>
        <v>4903.1331299999874</v>
      </c>
      <c r="G45" s="18"/>
    </row>
    <row r="46" spans="1:7" ht="25.5" x14ac:dyDescent="0.2">
      <c r="A46" s="44" t="s">
        <v>71</v>
      </c>
      <c r="B46" s="45" t="s">
        <v>72</v>
      </c>
      <c r="C46" s="47">
        <v>70403.850080000004</v>
      </c>
      <c r="D46" s="47">
        <v>75306.983209999991</v>
      </c>
      <c r="E46" s="38"/>
      <c r="F46" s="39">
        <f t="shared" si="1"/>
        <v>4903.1331299999874</v>
      </c>
      <c r="G46" s="18"/>
    </row>
    <row r="47" spans="1:7" x14ac:dyDescent="0.2">
      <c r="A47" s="44" t="s">
        <v>73</v>
      </c>
      <c r="B47" s="45" t="s">
        <v>74</v>
      </c>
      <c r="C47" s="47">
        <v>11308.6</v>
      </c>
      <c r="D47" s="47">
        <v>9872.2265900000002</v>
      </c>
      <c r="E47" s="38">
        <f t="shared" si="0"/>
        <v>87.298397591213757</v>
      </c>
      <c r="F47" s="39">
        <f t="shared" si="1"/>
        <v>-1436.3734100000001</v>
      </c>
      <c r="G47" s="18"/>
    </row>
    <row r="48" spans="1:7" ht="25.5" x14ac:dyDescent="0.2">
      <c r="A48" s="44" t="s">
        <v>75</v>
      </c>
      <c r="B48" s="45" t="s">
        <v>76</v>
      </c>
      <c r="C48" s="47">
        <v>10162.5</v>
      </c>
      <c r="D48" s="47">
        <v>9009.1039099999998</v>
      </c>
      <c r="E48" s="38">
        <f t="shared" si="0"/>
        <v>88.65046897908978</v>
      </c>
      <c r="F48" s="39">
        <f t="shared" si="1"/>
        <v>-1153.3960900000002</v>
      </c>
      <c r="G48" s="18"/>
    </row>
    <row r="49" spans="1:7" ht="38.25" x14ac:dyDescent="0.2">
      <c r="A49" s="44" t="s">
        <v>77</v>
      </c>
      <c r="B49" s="45" t="s">
        <v>78</v>
      </c>
      <c r="C49" s="47">
        <v>10162.5</v>
      </c>
      <c r="D49" s="47">
        <v>9009.1039099999998</v>
      </c>
      <c r="E49" s="38">
        <f t="shared" si="0"/>
        <v>88.65046897908978</v>
      </c>
      <c r="F49" s="39">
        <f t="shared" si="1"/>
        <v>-1153.3960900000002</v>
      </c>
      <c r="G49" s="18"/>
    </row>
    <row r="50" spans="1:7" ht="63.75" x14ac:dyDescent="0.2">
      <c r="A50" s="44" t="s">
        <v>79</v>
      </c>
      <c r="B50" s="45" t="s">
        <v>80</v>
      </c>
      <c r="C50" s="47">
        <v>55.1</v>
      </c>
      <c r="D50" s="47">
        <v>17</v>
      </c>
      <c r="E50" s="38">
        <f t="shared" si="0"/>
        <v>30.852994555353902</v>
      </c>
      <c r="F50" s="39">
        <f t="shared" si="1"/>
        <v>-38.1</v>
      </c>
      <c r="G50" s="18"/>
    </row>
    <row r="51" spans="1:7" ht="38.25" x14ac:dyDescent="0.2">
      <c r="A51" s="44" t="s">
        <v>81</v>
      </c>
      <c r="B51" s="45" t="s">
        <v>82</v>
      </c>
      <c r="C51" s="47">
        <v>1091</v>
      </c>
      <c r="D51" s="47">
        <v>846.12268000000006</v>
      </c>
      <c r="E51" s="38">
        <f t="shared" si="0"/>
        <v>77.554782768102669</v>
      </c>
      <c r="F51" s="39">
        <f t="shared" si="1"/>
        <v>-244.87731999999994</v>
      </c>
      <c r="G51" s="18"/>
    </row>
    <row r="52" spans="1:7" ht="76.5" x14ac:dyDescent="0.2">
      <c r="A52" s="44" t="s">
        <v>83</v>
      </c>
      <c r="B52" s="45" t="s">
        <v>84</v>
      </c>
      <c r="C52" s="47">
        <v>0</v>
      </c>
      <c r="D52" s="47">
        <v>0.4</v>
      </c>
      <c r="E52" s="38"/>
      <c r="F52" s="39">
        <f t="shared" si="1"/>
        <v>0.4</v>
      </c>
      <c r="G52" s="18"/>
    </row>
    <row r="53" spans="1:7" ht="38.25" x14ac:dyDescent="0.2">
      <c r="A53" s="44" t="s">
        <v>85</v>
      </c>
      <c r="B53" s="45" t="s">
        <v>86</v>
      </c>
      <c r="C53" s="47">
        <v>1091</v>
      </c>
      <c r="D53" s="47">
        <v>561.91018000000008</v>
      </c>
      <c r="E53" s="38">
        <f t="shared" si="0"/>
        <v>51.50414115490377</v>
      </c>
      <c r="F53" s="39">
        <f t="shared" si="1"/>
        <v>-529.08981999999992</v>
      </c>
      <c r="G53" s="18"/>
    </row>
    <row r="54" spans="1:7" ht="25.5" x14ac:dyDescent="0.2">
      <c r="A54" s="44" t="s">
        <v>87</v>
      </c>
      <c r="B54" s="45" t="s">
        <v>88</v>
      </c>
      <c r="C54" s="47">
        <v>0</v>
      </c>
      <c r="D54" s="47">
        <v>16.8125</v>
      </c>
      <c r="E54" s="38"/>
      <c r="F54" s="39">
        <f t="shared" si="1"/>
        <v>16.8125</v>
      </c>
      <c r="G54" s="18"/>
    </row>
    <row r="55" spans="1:7" ht="63.75" x14ac:dyDescent="0.2">
      <c r="A55" s="44" t="s">
        <v>89</v>
      </c>
      <c r="B55" s="45" t="s">
        <v>90</v>
      </c>
      <c r="C55" s="47">
        <v>0</v>
      </c>
      <c r="D55" s="47">
        <v>267</v>
      </c>
      <c r="E55" s="38"/>
      <c r="F55" s="39">
        <f t="shared" si="1"/>
        <v>267</v>
      </c>
      <c r="G55" s="18"/>
    </row>
    <row r="56" spans="1:7" ht="76.5" x14ac:dyDescent="0.2">
      <c r="A56" s="44" t="s">
        <v>91</v>
      </c>
      <c r="B56" s="45" t="s">
        <v>92</v>
      </c>
      <c r="C56" s="47">
        <v>0</v>
      </c>
      <c r="D56" s="47">
        <v>267</v>
      </c>
      <c r="E56" s="38"/>
      <c r="F56" s="39">
        <f t="shared" si="1"/>
        <v>267</v>
      </c>
      <c r="G56" s="18"/>
    </row>
    <row r="57" spans="1:7" ht="38.25" x14ac:dyDescent="0.2">
      <c r="A57" s="44" t="s">
        <v>93</v>
      </c>
      <c r="B57" s="45" t="s">
        <v>94</v>
      </c>
      <c r="C57" s="47">
        <v>0</v>
      </c>
      <c r="D57" s="47">
        <v>0</v>
      </c>
      <c r="E57" s="38"/>
      <c r="F57" s="39">
        <f t="shared" si="1"/>
        <v>0</v>
      </c>
      <c r="G57" s="18"/>
    </row>
    <row r="58" spans="1:7" ht="38.25" x14ac:dyDescent="0.2">
      <c r="A58" s="44" t="s">
        <v>95</v>
      </c>
      <c r="B58" s="45" t="s">
        <v>96</v>
      </c>
      <c r="C58" s="47">
        <v>5893.8</v>
      </c>
      <c r="D58" s="47">
        <v>6391.8239400000002</v>
      </c>
      <c r="E58" s="38">
        <f t="shared" si="0"/>
        <v>108.44996335131833</v>
      </c>
      <c r="F58" s="39">
        <f t="shared" si="1"/>
        <v>498.02394000000004</v>
      </c>
      <c r="G58" s="18"/>
    </row>
    <row r="59" spans="1:7" ht="25.5" x14ac:dyDescent="0.2">
      <c r="A59" s="44" t="s">
        <v>97</v>
      </c>
      <c r="B59" s="45" t="s">
        <v>98</v>
      </c>
      <c r="C59" s="47">
        <v>121.5</v>
      </c>
      <c r="D59" s="47">
        <v>121.48166000000001</v>
      </c>
      <c r="E59" s="38">
        <f t="shared" si="0"/>
        <v>99.984905349794246</v>
      </c>
      <c r="F59" s="39">
        <f t="shared" si="1"/>
        <v>-1.8339999999994916E-2</v>
      </c>
      <c r="G59" s="18"/>
    </row>
    <row r="60" spans="1:7" ht="38.25" x14ac:dyDescent="0.2">
      <c r="A60" s="44" t="s">
        <v>99</v>
      </c>
      <c r="B60" s="45" t="s">
        <v>100</v>
      </c>
      <c r="C60" s="47">
        <v>121.5</v>
      </c>
      <c r="D60" s="47">
        <v>121.48166000000001</v>
      </c>
      <c r="E60" s="38">
        <f t="shared" si="0"/>
        <v>99.984905349794246</v>
      </c>
      <c r="F60" s="39">
        <f t="shared" si="1"/>
        <v>-1.8339999999994916E-2</v>
      </c>
      <c r="G60" s="18"/>
    </row>
    <row r="61" spans="1:7" ht="76.5" x14ac:dyDescent="0.2">
      <c r="A61" s="44" t="s">
        <v>101</v>
      </c>
      <c r="B61" s="45" t="s">
        <v>102</v>
      </c>
      <c r="C61" s="47">
        <v>5272.3</v>
      </c>
      <c r="D61" s="47">
        <v>5770.3422799999998</v>
      </c>
      <c r="E61" s="38">
        <f t="shared" ref="E61:E115" si="2">D61*100/C61</f>
        <v>109.4463949320031</v>
      </c>
      <c r="F61" s="39">
        <f t="shared" si="1"/>
        <v>498.04227999999966</v>
      </c>
      <c r="G61" s="18"/>
    </row>
    <row r="62" spans="1:7" ht="63.75" x14ac:dyDescent="0.2">
      <c r="A62" s="44" t="s">
        <v>103</v>
      </c>
      <c r="B62" s="45" t="s">
        <v>104</v>
      </c>
      <c r="C62" s="47">
        <v>5272.3</v>
      </c>
      <c r="D62" s="47">
        <v>5770.3422799999998</v>
      </c>
      <c r="E62" s="38">
        <f t="shared" si="2"/>
        <v>109.4463949320031</v>
      </c>
      <c r="F62" s="39">
        <f t="shared" si="1"/>
        <v>498.04227999999966</v>
      </c>
      <c r="G62" s="18"/>
    </row>
    <row r="63" spans="1:7" ht="76.5" x14ac:dyDescent="0.2">
      <c r="A63" s="44" t="s">
        <v>105</v>
      </c>
      <c r="B63" s="45" t="s">
        <v>106</v>
      </c>
      <c r="C63" s="47">
        <v>1870.2</v>
      </c>
      <c r="D63" s="47">
        <v>4547.7637800000002</v>
      </c>
      <c r="E63" s="38">
        <f t="shared" si="2"/>
        <v>243.16991658646134</v>
      </c>
      <c r="F63" s="39">
        <f t="shared" si="1"/>
        <v>2677.5637800000004</v>
      </c>
      <c r="G63" s="18"/>
    </row>
    <row r="64" spans="1:7" ht="76.5" x14ac:dyDescent="0.2">
      <c r="A64" s="44" t="s">
        <v>107</v>
      </c>
      <c r="B64" s="45" t="s">
        <v>108</v>
      </c>
      <c r="C64" s="47">
        <v>3402.1</v>
      </c>
      <c r="D64" s="47">
        <v>1222.5785000000001</v>
      </c>
      <c r="E64" s="38">
        <f t="shared" si="2"/>
        <v>35.935995414596867</v>
      </c>
      <c r="F64" s="39">
        <f t="shared" si="1"/>
        <v>-2179.5214999999998</v>
      </c>
      <c r="G64" s="18"/>
    </row>
    <row r="65" spans="1:7" ht="25.5" x14ac:dyDescent="0.2">
      <c r="A65" s="44" t="s">
        <v>109</v>
      </c>
      <c r="B65" s="45" t="s">
        <v>110</v>
      </c>
      <c r="C65" s="47">
        <v>500</v>
      </c>
      <c r="D65" s="47">
        <v>500</v>
      </c>
      <c r="E65" s="38">
        <f t="shared" si="2"/>
        <v>100</v>
      </c>
      <c r="F65" s="39">
        <f t="shared" si="1"/>
        <v>0</v>
      </c>
      <c r="G65" s="18"/>
    </row>
    <row r="66" spans="1:7" ht="38.25" x14ac:dyDescent="0.2">
      <c r="A66" s="44" t="s">
        <v>111</v>
      </c>
      <c r="B66" s="45" t="s">
        <v>112</v>
      </c>
      <c r="C66" s="47">
        <v>500</v>
      </c>
      <c r="D66" s="47">
        <v>500</v>
      </c>
      <c r="E66" s="38">
        <f t="shared" si="2"/>
        <v>100</v>
      </c>
      <c r="F66" s="39">
        <f t="shared" si="1"/>
        <v>0</v>
      </c>
      <c r="G66" s="18"/>
    </row>
    <row r="67" spans="1:7" ht="51" x14ac:dyDescent="0.2">
      <c r="A67" s="44" t="s">
        <v>113</v>
      </c>
      <c r="B67" s="45" t="s">
        <v>114</v>
      </c>
      <c r="C67" s="47">
        <v>500</v>
      </c>
      <c r="D67" s="47">
        <v>500</v>
      </c>
      <c r="E67" s="38">
        <f t="shared" si="2"/>
        <v>100</v>
      </c>
      <c r="F67" s="39">
        <f t="shared" si="1"/>
        <v>0</v>
      </c>
      <c r="G67" s="18"/>
    </row>
    <row r="68" spans="1:7" ht="25.5" x14ac:dyDescent="0.2">
      <c r="A68" s="44" t="s">
        <v>115</v>
      </c>
      <c r="B68" s="45" t="s">
        <v>116</v>
      </c>
      <c r="C68" s="47">
        <v>2374</v>
      </c>
      <c r="D68" s="47">
        <v>3157.54781</v>
      </c>
      <c r="E68" s="38">
        <f t="shared" si="2"/>
        <v>133.00538374052232</v>
      </c>
      <c r="F68" s="39">
        <f t="shared" ref="F68:F122" si="3">D68-C68</f>
        <v>783.54781000000003</v>
      </c>
      <c r="G68" s="18"/>
    </row>
    <row r="69" spans="1:7" x14ac:dyDescent="0.2">
      <c r="A69" s="44" t="s">
        <v>117</v>
      </c>
      <c r="B69" s="45" t="s">
        <v>118</v>
      </c>
      <c r="C69" s="47">
        <v>2374</v>
      </c>
      <c r="D69" s="47">
        <v>3157.54781</v>
      </c>
      <c r="E69" s="38">
        <f t="shared" si="2"/>
        <v>133.00538374052232</v>
      </c>
      <c r="F69" s="39">
        <f t="shared" si="3"/>
        <v>783.54781000000003</v>
      </c>
      <c r="G69" s="18"/>
    </row>
    <row r="70" spans="1:7" ht="25.5" x14ac:dyDescent="0.2">
      <c r="A70" s="44" t="s">
        <v>119</v>
      </c>
      <c r="B70" s="45" t="s">
        <v>120</v>
      </c>
      <c r="C70" s="47">
        <v>354</v>
      </c>
      <c r="D70" s="47">
        <v>389.83484000000004</v>
      </c>
      <c r="E70" s="38">
        <f t="shared" si="2"/>
        <v>110.1228361581921</v>
      </c>
      <c r="F70" s="39">
        <f t="shared" si="3"/>
        <v>35.834840000000042</v>
      </c>
      <c r="G70" s="18"/>
    </row>
    <row r="71" spans="1:7" x14ac:dyDescent="0.2">
      <c r="A71" s="44" t="s">
        <v>121</v>
      </c>
      <c r="B71" s="45" t="s">
        <v>122</v>
      </c>
      <c r="C71" s="47">
        <v>314</v>
      </c>
      <c r="D71" s="47">
        <v>-356.11336999999997</v>
      </c>
      <c r="E71" s="38">
        <f t="shared" si="2"/>
        <v>-113.41190127388535</v>
      </c>
      <c r="F71" s="39">
        <f t="shared" si="3"/>
        <v>-670.11337000000003</v>
      </c>
      <c r="G71" s="18"/>
    </row>
    <row r="72" spans="1:7" x14ac:dyDescent="0.2">
      <c r="A72" s="44" t="s">
        <v>123</v>
      </c>
      <c r="B72" s="45" t="s">
        <v>124</v>
      </c>
      <c r="C72" s="47">
        <v>1706</v>
      </c>
      <c r="D72" s="47">
        <v>3123.8263400000001</v>
      </c>
      <c r="E72" s="38">
        <f t="shared" si="2"/>
        <v>183.10822626025794</v>
      </c>
      <c r="F72" s="39">
        <f t="shared" si="3"/>
        <v>1417.8263400000001</v>
      </c>
      <c r="G72" s="18"/>
    </row>
    <row r="73" spans="1:7" x14ac:dyDescent="0.2">
      <c r="A73" s="44" t="s">
        <v>125</v>
      </c>
      <c r="B73" s="45" t="s">
        <v>126</v>
      </c>
      <c r="C73" s="47">
        <v>286</v>
      </c>
      <c r="D73" s="47">
        <v>937.49944999999991</v>
      </c>
      <c r="E73" s="38">
        <f t="shared" si="2"/>
        <v>327.79701048951046</v>
      </c>
      <c r="F73" s="39">
        <f t="shared" si="3"/>
        <v>651.49944999999991</v>
      </c>
      <c r="G73" s="18"/>
    </row>
    <row r="74" spans="1:7" x14ac:dyDescent="0.2">
      <c r="A74" s="44" t="s">
        <v>127</v>
      </c>
      <c r="B74" s="45" t="s">
        <v>128</v>
      </c>
      <c r="C74" s="47">
        <v>1420</v>
      </c>
      <c r="D74" s="47">
        <v>2186.3268900000003</v>
      </c>
      <c r="E74" s="38">
        <f t="shared" si="2"/>
        <v>153.96668239436622</v>
      </c>
      <c r="F74" s="39">
        <f t="shared" si="3"/>
        <v>766.32689000000028</v>
      </c>
      <c r="G74" s="18"/>
    </row>
    <row r="75" spans="1:7" ht="25.5" x14ac:dyDescent="0.2">
      <c r="A75" s="44" t="s">
        <v>129</v>
      </c>
      <c r="B75" s="45" t="s">
        <v>130</v>
      </c>
      <c r="C75" s="47">
        <v>4282.3999999999996</v>
      </c>
      <c r="D75" s="47">
        <v>3367.5690099999997</v>
      </c>
      <c r="E75" s="38">
        <f t="shared" si="2"/>
        <v>78.637423173921164</v>
      </c>
      <c r="F75" s="39">
        <f t="shared" si="3"/>
        <v>-914.83098999999993</v>
      </c>
      <c r="G75" s="18"/>
    </row>
    <row r="76" spans="1:7" x14ac:dyDescent="0.2">
      <c r="A76" s="44" t="s">
        <v>131</v>
      </c>
      <c r="B76" s="45" t="s">
        <v>132</v>
      </c>
      <c r="C76" s="47">
        <v>4282.3999999999996</v>
      </c>
      <c r="D76" s="47">
        <v>3303.5723900000003</v>
      </c>
      <c r="E76" s="38">
        <f t="shared" si="2"/>
        <v>77.143013030076602</v>
      </c>
      <c r="F76" s="39">
        <f t="shared" si="3"/>
        <v>-978.82760999999937</v>
      </c>
      <c r="G76" s="18"/>
    </row>
    <row r="77" spans="1:7" x14ac:dyDescent="0.2">
      <c r="A77" s="44" t="s">
        <v>133</v>
      </c>
      <c r="B77" s="45" t="s">
        <v>134</v>
      </c>
      <c r="C77" s="47">
        <v>4282.3999999999996</v>
      </c>
      <c r="D77" s="47">
        <v>3303.5723900000003</v>
      </c>
      <c r="E77" s="38">
        <f t="shared" si="2"/>
        <v>77.143013030076602</v>
      </c>
      <c r="F77" s="39">
        <f t="shared" si="3"/>
        <v>-978.82760999999937</v>
      </c>
      <c r="G77" s="18"/>
    </row>
    <row r="78" spans="1:7" ht="25.5" x14ac:dyDescent="0.2">
      <c r="A78" s="44" t="s">
        <v>135</v>
      </c>
      <c r="B78" s="45" t="s">
        <v>136</v>
      </c>
      <c r="C78" s="47">
        <v>4282.3999999999996</v>
      </c>
      <c r="D78" s="47">
        <v>3303.5723900000003</v>
      </c>
      <c r="E78" s="38">
        <f t="shared" si="2"/>
        <v>77.143013030076602</v>
      </c>
      <c r="F78" s="39">
        <f t="shared" si="3"/>
        <v>-978.82760999999937</v>
      </c>
      <c r="G78" s="18"/>
    </row>
    <row r="79" spans="1:7" x14ac:dyDescent="0.2">
      <c r="A79" s="44" t="s">
        <v>137</v>
      </c>
      <c r="B79" s="45" t="s">
        <v>138</v>
      </c>
      <c r="C79" s="47">
        <v>0</v>
      </c>
      <c r="D79" s="47">
        <v>63.99662</v>
      </c>
      <c r="E79" s="38"/>
      <c r="F79" s="39">
        <f t="shared" si="3"/>
        <v>63.99662</v>
      </c>
      <c r="G79" s="18"/>
    </row>
    <row r="80" spans="1:7" x14ac:dyDescent="0.2">
      <c r="A80" s="44" t="s">
        <v>139</v>
      </c>
      <c r="B80" s="45" t="s">
        <v>140</v>
      </c>
      <c r="C80" s="47">
        <v>0</v>
      </c>
      <c r="D80" s="47">
        <v>63.99662</v>
      </c>
      <c r="E80" s="38"/>
      <c r="F80" s="39">
        <f t="shared" si="3"/>
        <v>63.99662</v>
      </c>
      <c r="G80" s="18"/>
    </row>
    <row r="81" spans="1:7" ht="25.5" x14ac:dyDescent="0.2">
      <c r="A81" s="44" t="s">
        <v>141</v>
      </c>
      <c r="B81" s="45" t="s">
        <v>142</v>
      </c>
      <c r="C81" s="47">
        <v>0</v>
      </c>
      <c r="D81" s="47">
        <v>63.99662</v>
      </c>
      <c r="E81" s="38"/>
      <c r="F81" s="39">
        <f t="shared" si="3"/>
        <v>63.99662</v>
      </c>
      <c r="G81" s="18"/>
    </row>
    <row r="82" spans="1:7" ht="25.5" x14ac:dyDescent="0.2">
      <c r="A82" s="44" t="s">
        <v>143</v>
      </c>
      <c r="B82" s="45" t="s">
        <v>144</v>
      </c>
      <c r="C82" s="47">
        <v>180</v>
      </c>
      <c r="D82" s="47">
        <v>545.54232999999999</v>
      </c>
      <c r="E82" s="38">
        <f t="shared" si="2"/>
        <v>303.07907222222224</v>
      </c>
      <c r="F82" s="39">
        <f t="shared" si="3"/>
        <v>365.54232999999999</v>
      </c>
      <c r="G82" s="18"/>
    </row>
    <row r="83" spans="1:7" ht="25.5" x14ac:dyDescent="0.2">
      <c r="A83" s="44" t="s">
        <v>145</v>
      </c>
      <c r="B83" s="45" t="s">
        <v>146</v>
      </c>
      <c r="C83" s="47">
        <v>180</v>
      </c>
      <c r="D83" s="47">
        <v>545.54232999999999</v>
      </c>
      <c r="E83" s="38">
        <f t="shared" si="2"/>
        <v>303.07907222222224</v>
      </c>
      <c r="F83" s="39">
        <f t="shared" si="3"/>
        <v>365.54232999999999</v>
      </c>
      <c r="G83" s="18"/>
    </row>
    <row r="84" spans="1:7" ht="25.5" x14ac:dyDescent="0.2">
      <c r="A84" s="44" t="s">
        <v>147</v>
      </c>
      <c r="B84" s="45" t="s">
        <v>148</v>
      </c>
      <c r="C84" s="47">
        <v>180</v>
      </c>
      <c r="D84" s="47">
        <v>545.54232999999999</v>
      </c>
      <c r="E84" s="38">
        <f t="shared" si="2"/>
        <v>303.07907222222224</v>
      </c>
      <c r="F84" s="39">
        <f t="shared" si="3"/>
        <v>365.54232999999999</v>
      </c>
      <c r="G84" s="18"/>
    </row>
    <row r="85" spans="1:7" ht="51" x14ac:dyDescent="0.2">
      <c r="A85" s="44" t="s">
        <v>149</v>
      </c>
      <c r="B85" s="45" t="s">
        <v>150</v>
      </c>
      <c r="C85" s="47">
        <v>50</v>
      </c>
      <c r="D85" s="47">
        <v>69.813929999999999</v>
      </c>
      <c r="E85" s="38">
        <f t="shared" si="2"/>
        <v>139.62786</v>
      </c>
      <c r="F85" s="39">
        <f t="shared" si="3"/>
        <v>19.813929999999999</v>
      </c>
      <c r="G85" s="18"/>
    </row>
    <row r="86" spans="1:7" ht="38.25" x14ac:dyDescent="0.2">
      <c r="A86" s="44" t="s">
        <v>151</v>
      </c>
      <c r="B86" s="45" t="s">
        <v>152</v>
      </c>
      <c r="C86" s="47">
        <v>130</v>
      </c>
      <c r="D86" s="47">
        <v>475.72840000000002</v>
      </c>
      <c r="E86" s="38">
        <f t="shared" si="2"/>
        <v>365.94492307692309</v>
      </c>
      <c r="F86" s="39">
        <f t="shared" si="3"/>
        <v>345.72840000000002</v>
      </c>
      <c r="G86" s="18"/>
    </row>
    <row r="87" spans="1:7" x14ac:dyDescent="0.2">
      <c r="A87" s="44" t="s">
        <v>153</v>
      </c>
      <c r="B87" s="45" t="s">
        <v>154</v>
      </c>
      <c r="C87" s="47">
        <v>1037.8</v>
      </c>
      <c r="D87" s="47">
        <v>702.86543000000006</v>
      </c>
      <c r="E87" s="38">
        <f t="shared" si="2"/>
        <v>67.726481981113906</v>
      </c>
      <c r="F87" s="39">
        <f t="shared" si="3"/>
        <v>-334.93456999999989</v>
      </c>
      <c r="G87" s="18"/>
    </row>
    <row r="88" spans="1:7" ht="38.25" x14ac:dyDescent="0.2">
      <c r="A88" s="44" t="s">
        <v>155</v>
      </c>
      <c r="B88" s="45" t="s">
        <v>156</v>
      </c>
      <c r="C88" s="47">
        <v>291</v>
      </c>
      <c r="D88" s="47">
        <v>431.76</v>
      </c>
      <c r="E88" s="38">
        <f t="shared" si="2"/>
        <v>148.37113402061857</v>
      </c>
      <c r="F88" s="39">
        <f t="shared" si="3"/>
        <v>140.76</v>
      </c>
      <c r="G88" s="18"/>
    </row>
    <row r="89" spans="1:7" ht="51" x14ac:dyDescent="0.2">
      <c r="A89" s="44" t="s">
        <v>157</v>
      </c>
      <c r="B89" s="45" t="s">
        <v>158</v>
      </c>
      <c r="C89" s="47">
        <v>5</v>
      </c>
      <c r="D89" s="47">
        <v>0</v>
      </c>
      <c r="E89" s="38">
        <f t="shared" si="2"/>
        <v>0</v>
      </c>
      <c r="F89" s="39">
        <f t="shared" si="3"/>
        <v>-5</v>
      </c>
      <c r="G89" s="18"/>
    </row>
    <row r="90" spans="1:7" ht="76.5" x14ac:dyDescent="0.2">
      <c r="A90" s="44" t="s">
        <v>159</v>
      </c>
      <c r="B90" s="45" t="s">
        <v>160</v>
      </c>
      <c r="C90" s="47">
        <v>5</v>
      </c>
      <c r="D90" s="47">
        <v>0</v>
      </c>
      <c r="E90" s="38">
        <f t="shared" si="2"/>
        <v>0</v>
      </c>
      <c r="F90" s="39">
        <f t="shared" si="3"/>
        <v>-5</v>
      </c>
      <c r="G90" s="18"/>
    </row>
    <row r="91" spans="1:7" ht="63.75" x14ac:dyDescent="0.2">
      <c r="A91" s="44" t="s">
        <v>161</v>
      </c>
      <c r="B91" s="45" t="s">
        <v>162</v>
      </c>
      <c r="C91" s="47">
        <v>50</v>
      </c>
      <c r="D91" s="47">
        <v>51.5</v>
      </c>
      <c r="E91" s="38">
        <f t="shared" si="2"/>
        <v>103</v>
      </c>
      <c r="F91" s="39">
        <f t="shared" si="3"/>
        <v>1.5</v>
      </c>
      <c r="G91" s="18"/>
    </row>
    <row r="92" spans="1:7" ht="89.25" x14ac:dyDescent="0.2">
      <c r="A92" s="44" t="s">
        <v>163</v>
      </c>
      <c r="B92" s="45" t="s">
        <v>164</v>
      </c>
      <c r="C92" s="47">
        <v>50</v>
      </c>
      <c r="D92" s="47">
        <v>51.5</v>
      </c>
      <c r="E92" s="38">
        <f t="shared" si="2"/>
        <v>103</v>
      </c>
      <c r="F92" s="39">
        <f t="shared" si="3"/>
        <v>1.5</v>
      </c>
      <c r="G92" s="18"/>
    </row>
    <row r="93" spans="1:7" ht="51" x14ac:dyDescent="0.2">
      <c r="A93" s="44" t="s">
        <v>165</v>
      </c>
      <c r="B93" s="45" t="s">
        <v>166</v>
      </c>
      <c r="C93" s="47">
        <v>15</v>
      </c>
      <c r="D93" s="47">
        <v>32.65</v>
      </c>
      <c r="E93" s="38">
        <f t="shared" si="2"/>
        <v>217.66666666666666</v>
      </c>
      <c r="F93" s="39">
        <f t="shared" si="3"/>
        <v>17.649999999999999</v>
      </c>
      <c r="G93" s="18"/>
    </row>
    <row r="94" spans="1:7" ht="76.5" x14ac:dyDescent="0.2">
      <c r="A94" s="44" t="s">
        <v>167</v>
      </c>
      <c r="B94" s="45" t="s">
        <v>168</v>
      </c>
      <c r="C94" s="47">
        <v>15</v>
      </c>
      <c r="D94" s="47">
        <v>32.65</v>
      </c>
      <c r="E94" s="38">
        <f t="shared" si="2"/>
        <v>217.66666666666666</v>
      </c>
      <c r="F94" s="39">
        <f t="shared" si="3"/>
        <v>17.649999999999999</v>
      </c>
      <c r="G94" s="18"/>
    </row>
    <row r="95" spans="1:7" ht="51" x14ac:dyDescent="0.2">
      <c r="A95" s="44" t="s">
        <v>169</v>
      </c>
      <c r="B95" s="45" t="s">
        <v>170</v>
      </c>
      <c r="C95" s="47">
        <v>0</v>
      </c>
      <c r="D95" s="47">
        <v>2.5</v>
      </c>
      <c r="E95" s="38"/>
      <c r="F95" s="39">
        <f t="shared" si="3"/>
        <v>2.5</v>
      </c>
      <c r="G95" s="18"/>
    </row>
    <row r="96" spans="1:7" ht="76.5" x14ac:dyDescent="0.2">
      <c r="A96" s="44" t="s">
        <v>171</v>
      </c>
      <c r="B96" s="45" t="s">
        <v>172</v>
      </c>
      <c r="C96" s="47">
        <v>0</v>
      </c>
      <c r="D96" s="47">
        <v>2.5</v>
      </c>
      <c r="E96" s="38"/>
      <c r="F96" s="39">
        <f t="shared" si="3"/>
        <v>2.5</v>
      </c>
      <c r="G96" s="18"/>
    </row>
    <row r="97" spans="1:7" ht="51" x14ac:dyDescent="0.2">
      <c r="A97" s="44" t="s">
        <v>173</v>
      </c>
      <c r="B97" s="45" t="s">
        <v>174</v>
      </c>
      <c r="C97" s="47">
        <v>0</v>
      </c>
      <c r="D97" s="47">
        <v>2</v>
      </c>
      <c r="E97" s="38"/>
      <c r="F97" s="39">
        <f t="shared" si="3"/>
        <v>2</v>
      </c>
      <c r="G97" s="18"/>
    </row>
    <row r="98" spans="1:7" ht="76.5" x14ac:dyDescent="0.2">
      <c r="A98" s="44" t="s">
        <v>175</v>
      </c>
      <c r="B98" s="45" t="s">
        <v>176</v>
      </c>
      <c r="C98" s="47">
        <v>0</v>
      </c>
      <c r="D98" s="47">
        <v>2</v>
      </c>
      <c r="E98" s="38"/>
      <c r="F98" s="39">
        <f t="shared" si="3"/>
        <v>2</v>
      </c>
      <c r="G98" s="18"/>
    </row>
    <row r="99" spans="1:7" ht="51" x14ac:dyDescent="0.2">
      <c r="A99" s="44" t="s">
        <v>177</v>
      </c>
      <c r="B99" s="45" t="s">
        <v>178</v>
      </c>
      <c r="C99" s="47">
        <v>6</v>
      </c>
      <c r="D99" s="47">
        <v>0</v>
      </c>
      <c r="E99" s="38">
        <f t="shared" si="2"/>
        <v>0</v>
      </c>
      <c r="F99" s="39">
        <f t="shared" si="3"/>
        <v>-6</v>
      </c>
      <c r="G99" s="18"/>
    </row>
    <row r="100" spans="1:7" ht="63.75" x14ac:dyDescent="0.2">
      <c r="A100" s="44" t="s">
        <v>179</v>
      </c>
      <c r="B100" s="45" t="s">
        <v>180</v>
      </c>
      <c r="C100" s="47">
        <v>6</v>
      </c>
      <c r="D100" s="47">
        <v>0</v>
      </c>
      <c r="E100" s="38">
        <f t="shared" si="2"/>
        <v>0</v>
      </c>
      <c r="F100" s="39">
        <f t="shared" si="3"/>
        <v>-6</v>
      </c>
      <c r="G100" s="18"/>
    </row>
    <row r="101" spans="1:7" ht="63.75" x14ac:dyDescent="0.2">
      <c r="A101" s="44" t="s">
        <v>181</v>
      </c>
      <c r="B101" s="45" t="s">
        <v>182</v>
      </c>
      <c r="C101" s="47">
        <v>25</v>
      </c>
      <c r="D101" s="47">
        <v>10.75</v>
      </c>
      <c r="E101" s="38">
        <f t="shared" si="2"/>
        <v>43</v>
      </c>
      <c r="F101" s="39">
        <f t="shared" si="3"/>
        <v>-14.25</v>
      </c>
      <c r="G101" s="18"/>
    </row>
    <row r="102" spans="1:7" ht="89.25" x14ac:dyDescent="0.2">
      <c r="A102" s="44" t="s">
        <v>183</v>
      </c>
      <c r="B102" s="45" t="s">
        <v>184</v>
      </c>
      <c r="C102" s="47">
        <v>25</v>
      </c>
      <c r="D102" s="47">
        <v>10.75</v>
      </c>
      <c r="E102" s="38">
        <f t="shared" si="2"/>
        <v>43</v>
      </c>
      <c r="F102" s="39">
        <f t="shared" si="3"/>
        <v>-14.25</v>
      </c>
      <c r="G102" s="18"/>
    </row>
    <row r="103" spans="1:7" ht="63.75" x14ac:dyDescent="0.2">
      <c r="A103" s="44" t="s">
        <v>185</v>
      </c>
      <c r="B103" s="45" t="s">
        <v>186</v>
      </c>
      <c r="C103" s="47">
        <v>5</v>
      </c>
      <c r="D103" s="47">
        <v>4.45</v>
      </c>
      <c r="E103" s="38">
        <f t="shared" si="2"/>
        <v>89</v>
      </c>
      <c r="F103" s="39">
        <f t="shared" si="3"/>
        <v>-0.54999999999999982</v>
      </c>
      <c r="G103" s="18"/>
    </row>
    <row r="104" spans="1:7" ht="102" x14ac:dyDescent="0.2">
      <c r="A104" s="44" t="s">
        <v>187</v>
      </c>
      <c r="B104" s="45" t="s">
        <v>188</v>
      </c>
      <c r="C104" s="47">
        <v>5</v>
      </c>
      <c r="D104" s="47">
        <v>4.45</v>
      </c>
      <c r="E104" s="38">
        <f t="shared" si="2"/>
        <v>89</v>
      </c>
      <c r="F104" s="39">
        <f t="shared" si="3"/>
        <v>-0.54999999999999982</v>
      </c>
      <c r="G104" s="18"/>
    </row>
    <row r="105" spans="1:7" ht="51" x14ac:dyDescent="0.2">
      <c r="A105" s="44" t="s">
        <v>189</v>
      </c>
      <c r="B105" s="45" t="s">
        <v>190</v>
      </c>
      <c r="C105" s="47">
        <v>5</v>
      </c>
      <c r="D105" s="47">
        <v>11.01</v>
      </c>
      <c r="E105" s="38">
        <f t="shared" si="2"/>
        <v>220.2</v>
      </c>
      <c r="F105" s="39">
        <f t="shared" si="3"/>
        <v>6.01</v>
      </c>
      <c r="G105" s="18"/>
    </row>
    <row r="106" spans="1:7" ht="76.5" x14ac:dyDescent="0.2">
      <c r="A106" s="44" t="s">
        <v>191</v>
      </c>
      <c r="B106" s="45" t="s">
        <v>192</v>
      </c>
      <c r="C106" s="47">
        <v>5</v>
      </c>
      <c r="D106" s="47">
        <v>11.01</v>
      </c>
      <c r="E106" s="38">
        <f t="shared" si="2"/>
        <v>220.2</v>
      </c>
      <c r="F106" s="39">
        <f t="shared" si="3"/>
        <v>6.01</v>
      </c>
      <c r="G106" s="18"/>
    </row>
    <row r="107" spans="1:7" ht="89.25" x14ac:dyDescent="0.2">
      <c r="A107" s="44" t="s">
        <v>193</v>
      </c>
      <c r="B107" s="45" t="s">
        <v>194</v>
      </c>
      <c r="C107" s="47">
        <v>0</v>
      </c>
      <c r="D107" s="47">
        <v>11</v>
      </c>
      <c r="E107" s="38"/>
      <c r="F107" s="39">
        <f t="shared" si="3"/>
        <v>11</v>
      </c>
      <c r="G107" s="18"/>
    </row>
    <row r="108" spans="1:7" ht="114.75" x14ac:dyDescent="0.2">
      <c r="A108" s="44" t="s">
        <v>195</v>
      </c>
      <c r="B108" s="45" t="s">
        <v>196</v>
      </c>
      <c r="C108" s="47">
        <v>0</v>
      </c>
      <c r="D108" s="47">
        <v>11</v>
      </c>
      <c r="E108" s="38"/>
      <c r="F108" s="39">
        <f t="shared" si="3"/>
        <v>11</v>
      </c>
      <c r="G108" s="18"/>
    </row>
    <row r="109" spans="1:7" ht="51" x14ac:dyDescent="0.2">
      <c r="A109" s="44" t="s">
        <v>197</v>
      </c>
      <c r="B109" s="45" t="s">
        <v>198</v>
      </c>
      <c r="C109" s="47">
        <v>30</v>
      </c>
      <c r="D109" s="47">
        <v>20.100000000000001</v>
      </c>
      <c r="E109" s="38">
        <f t="shared" si="2"/>
        <v>67.000000000000014</v>
      </c>
      <c r="F109" s="39">
        <f t="shared" si="3"/>
        <v>-9.8999999999999986</v>
      </c>
      <c r="G109" s="18"/>
    </row>
    <row r="110" spans="1:7" ht="76.5" x14ac:dyDescent="0.2">
      <c r="A110" s="44" t="s">
        <v>199</v>
      </c>
      <c r="B110" s="45" t="s">
        <v>200</v>
      </c>
      <c r="C110" s="47">
        <v>30</v>
      </c>
      <c r="D110" s="47">
        <v>20.100000000000001</v>
      </c>
      <c r="E110" s="38">
        <f t="shared" si="2"/>
        <v>67.000000000000014</v>
      </c>
      <c r="F110" s="39">
        <f t="shared" si="3"/>
        <v>-9.8999999999999986</v>
      </c>
      <c r="G110" s="18"/>
    </row>
    <row r="111" spans="1:7" ht="63.75" x14ac:dyDescent="0.2">
      <c r="A111" s="44" t="s">
        <v>201</v>
      </c>
      <c r="B111" s="45" t="s">
        <v>202</v>
      </c>
      <c r="C111" s="47">
        <v>150</v>
      </c>
      <c r="D111" s="47">
        <v>285.8</v>
      </c>
      <c r="E111" s="38">
        <f t="shared" si="2"/>
        <v>190.53333333333333</v>
      </c>
      <c r="F111" s="39">
        <f t="shared" si="3"/>
        <v>135.80000000000001</v>
      </c>
      <c r="G111" s="18"/>
    </row>
    <row r="112" spans="1:7" ht="76.5" x14ac:dyDescent="0.2">
      <c r="A112" s="44" t="s">
        <v>203</v>
      </c>
      <c r="B112" s="45" t="s">
        <v>204</v>
      </c>
      <c r="C112" s="47">
        <v>150</v>
      </c>
      <c r="D112" s="47">
        <v>285.8</v>
      </c>
      <c r="E112" s="38">
        <f t="shared" si="2"/>
        <v>190.53333333333333</v>
      </c>
      <c r="F112" s="39">
        <f t="shared" si="3"/>
        <v>135.80000000000001</v>
      </c>
      <c r="G112" s="18"/>
    </row>
    <row r="113" spans="1:9" ht="25.5" x14ac:dyDescent="0.2">
      <c r="A113" s="44" t="s">
        <v>205</v>
      </c>
      <c r="B113" s="45" t="s">
        <v>206</v>
      </c>
      <c r="C113" s="47">
        <v>746.8</v>
      </c>
      <c r="D113" s="47">
        <v>266.41543000000001</v>
      </c>
      <c r="E113" s="38">
        <f t="shared" si="2"/>
        <v>35.674267541510446</v>
      </c>
      <c r="F113" s="39">
        <f t="shared" si="3"/>
        <v>-480.38456999999994</v>
      </c>
      <c r="G113" s="18"/>
    </row>
    <row r="114" spans="1:9" ht="89.25" x14ac:dyDescent="0.2">
      <c r="A114" s="44" t="s">
        <v>207</v>
      </c>
      <c r="B114" s="45" t="s">
        <v>208</v>
      </c>
      <c r="C114" s="47">
        <v>158.4</v>
      </c>
      <c r="D114" s="47">
        <v>158.4</v>
      </c>
      <c r="E114" s="38">
        <f t="shared" si="2"/>
        <v>100</v>
      </c>
      <c r="F114" s="39">
        <f t="shared" si="3"/>
        <v>0</v>
      </c>
      <c r="G114" s="18"/>
    </row>
    <row r="115" spans="1:9" ht="38.25" x14ac:dyDescent="0.2">
      <c r="A115" s="44" t="s">
        <v>209</v>
      </c>
      <c r="B115" s="45" t="s">
        <v>210</v>
      </c>
      <c r="C115" s="47">
        <v>158.4</v>
      </c>
      <c r="D115" s="47">
        <v>158.4</v>
      </c>
      <c r="E115" s="38">
        <f t="shared" si="2"/>
        <v>100</v>
      </c>
      <c r="F115" s="39">
        <f t="shared" si="3"/>
        <v>0</v>
      </c>
      <c r="G115" s="18"/>
    </row>
    <row r="116" spans="1:9" ht="63.75" x14ac:dyDescent="0.2">
      <c r="A116" s="44" t="s">
        <v>211</v>
      </c>
      <c r="B116" s="45" t="s">
        <v>212</v>
      </c>
      <c r="C116" s="47">
        <v>588.4</v>
      </c>
      <c r="D116" s="47">
        <v>108.01542999999999</v>
      </c>
      <c r="E116" s="38">
        <f t="shared" ref="E116:E181" si="4">D116*100/C116</f>
        <v>18.357483004758667</v>
      </c>
      <c r="F116" s="39">
        <f t="shared" si="3"/>
        <v>-480.38457</v>
      </c>
      <c r="G116" s="18"/>
    </row>
    <row r="117" spans="1:9" ht="63.75" x14ac:dyDescent="0.2">
      <c r="A117" s="44" t="s">
        <v>213</v>
      </c>
      <c r="B117" s="45" t="s">
        <v>214</v>
      </c>
      <c r="C117" s="47">
        <v>558.4</v>
      </c>
      <c r="D117" s="47">
        <v>92.054240000000007</v>
      </c>
      <c r="E117" s="38">
        <f t="shared" si="4"/>
        <v>16.485358166189116</v>
      </c>
      <c r="F117" s="39">
        <f t="shared" si="3"/>
        <v>-466.34575999999998</v>
      </c>
      <c r="G117" s="18"/>
    </row>
    <row r="118" spans="1:9" ht="63.75" x14ac:dyDescent="0.2">
      <c r="A118" s="44" t="s">
        <v>215</v>
      </c>
      <c r="B118" s="45" t="s">
        <v>216</v>
      </c>
      <c r="C118" s="47">
        <v>30</v>
      </c>
      <c r="D118" s="47">
        <v>15.96119</v>
      </c>
      <c r="E118" s="38">
        <f t="shared" si="4"/>
        <v>53.203966666666666</v>
      </c>
      <c r="F118" s="39">
        <f t="shared" si="3"/>
        <v>-14.03881</v>
      </c>
      <c r="G118" s="18"/>
    </row>
    <row r="119" spans="1:9" x14ac:dyDescent="0.2">
      <c r="A119" s="44" t="s">
        <v>217</v>
      </c>
      <c r="B119" s="45" t="s">
        <v>218</v>
      </c>
      <c r="C119" s="47">
        <v>0</v>
      </c>
      <c r="D119" s="47">
        <v>4.6900000000000004</v>
      </c>
      <c r="E119" s="38"/>
      <c r="F119" s="39">
        <f t="shared" si="3"/>
        <v>4.6900000000000004</v>
      </c>
      <c r="G119" s="18"/>
    </row>
    <row r="120" spans="1:9" ht="102" x14ac:dyDescent="0.2">
      <c r="A120" s="44" t="s">
        <v>219</v>
      </c>
      <c r="B120" s="45" t="s">
        <v>220</v>
      </c>
      <c r="C120" s="47">
        <v>0</v>
      </c>
      <c r="D120" s="47">
        <v>4.6900000000000004</v>
      </c>
      <c r="E120" s="38"/>
      <c r="F120" s="39">
        <f t="shared" si="3"/>
        <v>4.6900000000000004</v>
      </c>
      <c r="G120" s="18"/>
    </row>
    <row r="121" spans="1:9" x14ac:dyDescent="0.2">
      <c r="A121" s="44" t="s">
        <v>221</v>
      </c>
      <c r="B121" s="45" t="s">
        <v>222</v>
      </c>
      <c r="C121" s="47">
        <v>157</v>
      </c>
      <c r="D121" s="47">
        <v>174.36</v>
      </c>
      <c r="E121" s="38">
        <f t="shared" si="4"/>
        <v>111.05732484076434</v>
      </c>
      <c r="F121" s="39">
        <f t="shared" si="3"/>
        <v>17.360000000000014</v>
      </c>
      <c r="G121" s="18"/>
    </row>
    <row r="122" spans="1:9" x14ac:dyDescent="0.2">
      <c r="A122" s="44" t="s">
        <v>223</v>
      </c>
      <c r="B122" s="45" t="s">
        <v>224</v>
      </c>
      <c r="C122" s="47">
        <v>157</v>
      </c>
      <c r="D122" s="47">
        <v>174.36</v>
      </c>
      <c r="E122" s="38">
        <f t="shared" si="4"/>
        <v>111.05732484076434</v>
      </c>
      <c r="F122" s="39">
        <f t="shared" si="3"/>
        <v>17.360000000000014</v>
      </c>
      <c r="G122" s="18"/>
    </row>
    <row r="123" spans="1:9" ht="25.5" x14ac:dyDescent="0.2">
      <c r="A123" s="44" t="s">
        <v>225</v>
      </c>
      <c r="B123" s="45" t="s">
        <v>226</v>
      </c>
      <c r="C123" s="47">
        <v>157</v>
      </c>
      <c r="D123" s="47">
        <v>174.36</v>
      </c>
      <c r="E123" s="38">
        <f t="shared" si="4"/>
        <v>111.05732484076434</v>
      </c>
      <c r="F123" s="39">
        <f t="shared" ref="F123:F191" si="5">D123-C123</f>
        <v>17.360000000000014</v>
      </c>
      <c r="G123" s="18"/>
    </row>
    <row r="124" spans="1:9" x14ac:dyDescent="0.2">
      <c r="A124" s="44" t="s">
        <v>227</v>
      </c>
      <c r="B124" s="45" t="s">
        <v>228</v>
      </c>
      <c r="C124" s="47">
        <v>1687045.24502</v>
      </c>
      <c r="D124" s="47">
        <v>1666517.2257999999</v>
      </c>
      <c r="E124" s="38">
        <f t="shared" si="4"/>
        <v>98.783196877463894</v>
      </c>
      <c r="F124" s="39">
        <f t="shared" si="5"/>
        <v>-20528.019220000133</v>
      </c>
      <c r="G124" s="18"/>
    </row>
    <row r="125" spans="1:9" ht="38.25" x14ac:dyDescent="0.2">
      <c r="A125" s="40" t="s">
        <v>229</v>
      </c>
      <c r="B125" s="41" t="s">
        <v>230</v>
      </c>
      <c r="C125" s="48">
        <v>1687045.24502</v>
      </c>
      <c r="D125" s="48">
        <v>1674899.32048</v>
      </c>
      <c r="E125" s="42">
        <f t="shared" si="4"/>
        <v>99.280047492747826</v>
      </c>
      <c r="F125" s="43">
        <f t="shared" si="5"/>
        <v>-12145.924540000036</v>
      </c>
      <c r="G125" s="18"/>
      <c r="I125" s="54">
        <f>D125-D124</f>
        <v>8382.0946800000966</v>
      </c>
    </row>
    <row r="126" spans="1:9" ht="25.5" x14ac:dyDescent="0.2">
      <c r="A126" s="44" t="s">
        <v>231</v>
      </c>
      <c r="B126" s="45" t="s">
        <v>232</v>
      </c>
      <c r="C126" s="47">
        <v>150020.03</v>
      </c>
      <c r="D126" s="47">
        <v>150020.03</v>
      </c>
      <c r="E126" s="38">
        <f t="shared" si="4"/>
        <v>100</v>
      </c>
      <c r="F126" s="39">
        <f t="shared" si="5"/>
        <v>0</v>
      </c>
      <c r="G126" s="18"/>
    </row>
    <row r="127" spans="1:9" x14ac:dyDescent="0.2">
      <c r="A127" s="44" t="s">
        <v>233</v>
      </c>
      <c r="B127" s="45" t="s">
        <v>234</v>
      </c>
      <c r="C127" s="47">
        <v>130605.4</v>
      </c>
      <c r="D127" s="47">
        <v>130605.4</v>
      </c>
      <c r="E127" s="38">
        <f t="shared" si="4"/>
        <v>100</v>
      </c>
      <c r="F127" s="39">
        <f t="shared" si="5"/>
        <v>0</v>
      </c>
      <c r="G127" s="18"/>
    </row>
    <row r="128" spans="1:9" ht="38.25" x14ac:dyDescent="0.2">
      <c r="A128" s="44" t="s">
        <v>235</v>
      </c>
      <c r="B128" s="45" t="s">
        <v>236</v>
      </c>
      <c r="C128" s="47">
        <v>130605.4</v>
      </c>
      <c r="D128" s="47">
        <v>130605.4</v>
      </c>
      <c r="E128" s="38">
        <f t="shared" si="4"/>
        <v>100</v>
      </c>
      <c r="F128" s="39">
        <f t="shared" si="5"/>
        <v>0</v>
      </c>
      <c r="G128" s="18"/>
    </row>
    <row r="129" spans="1:7" ht="25.5" x14ac:dyDescent="0.2">
      <c r="A129" s="44" t="s">
        <v>237</v>
      </c>
      <c r="B129" s="45" t="s">
        <v>238</v>
      </c>
      <c r="C129" s="47">
        <v>18383.8</v>
      </c>
      <c r="D129" s="47">
        <v>18383.8</v>
      </c>
      <c r="E129" s="38">
        <f t="shared" si="4"/>
        <v>100</v>
      </c>
      <c r="F129" s="39">
        <f t="shared" si="5"/>
        <v>0</v>
      </c>
      <c r="G129" s="18"/>
    </row>
    <row r="130" spans="1:7" ht="25.5" x14ac:dyDescent="0.2">
      <c r="A130" s="44" t="s">
        <v>239</v>
      </c>
      <c r="B130" s="45" t="s">
        <v>240</v>
      </c>
      <c r="C130" s="47">
        <v>18383.8</v>
      </c>
      <c r="D130" s="47">
        <v>18383.8</v>
      </c>
      <c r="E130" s="38">
        <f t="shared" si="4"/>
        <v>100</v>
      </c>
      <c r="F130" s="39">
        <f t="shared" si="5"/>
        <v>0</v>
      </c>
      <c r="G130" s="18"/>
    </row>
    <row r="131" spans="1:7" ht="25.5" x14ac:dyDescent="0.2">
      <c r="A131" s="44" t="s">
        <v>241</v>
      </c>
      <c r="B131" s="45" t="s">
        <v>242</v>
      </c>
      <c r="C131" s="47">
        <v>1030.83</v>
      </c>
      <c r="D131" s="47">
        <v>1030.83</v>
      </c>
      <c r="E131" s="38">
        <f t="shared" si="4"/>
        <v>100</v>
      </c>
      <c r="F131" s="39">
        <f t="shared" si="5"/>
        <v>0</v>
      </c>
      <c r="G131" s="18"/>
    </row>
    <row r="132" spans="1:7" ht="38.25" x14ac:dyDescent="0.2">
      <c r="A132" s="44" t="s">
        <v>243</v>
      </c>
      <c r="B132" s="45" t="s">
        <v>244</v>
      </c>
      <c r="C132" s="47">
        <v>1030.83</v>
      </c>
      <c r="D132" s="47">
        <v>1030.83</v>
      </c>
      <c r="E132" s="38">
        <f t="shared" si="4"/>
        <v>100</v>
      </c>
      <c r="F132" s="39">
        <f t="shared" si="5"/>
        <v>0</v>
      </c>
      <c r="G132" s="18"/>
    </row>
    <row r="133" spans="1:7" ht="25.5" x14ac:dyDescent="0.2">
      <c r="A133" s="44" t="s">
        <v>245</v>
      </c>
      <c r="B133" s="45" t="s">
        <v>246</v>
      </c>
      <c r="C133" s="47">
        <v>116483.14090000001</v>
      </c>
      <c r="D133" s="47">
        <v>111025.62371</v>
      </c>
      <c r="E133" s="38">
        <f t="shared" si="4"/>
        <v>95.314757871540166</v>
      </c>
      <c r="F133" s="39">
        <f t="shared" si="5"/>
        <v>-5457.5171900000132</v>
      </c>
      <c r="G133" s="18"/>
    </row>
    <row r="134" spans="1:7" ht="63.75" x14ac:dyDescent="0.2">
      <c r="A134" s="44" t="s">
        <v>247</v>
      </c>
      <c r="B134" s="45" t="s">
        <v>248</v>
      </c>
      <c r="C134" s="47">
        <v>6899.99</v>
      </c>
      <c r="D134" s="47">
        <v>6899.99</v>
      </c>
      <c r="E134" s="38">
        <f t="shared" si="4"/>
        <v>100</v>
      </c>
      <c r="F134" s="39">
        <f t="shared" si="5"/>
        <v>0</v>
      </c>
      <c r="G134" s="18"/>
    </row>
    <row r="135" spans="1:7" ht="63.75" x14ac:dyDescent="0.2">
      <c r="A135" s="44" t="s">
        <v>249</v>
      </c>
      <c r="B135" s="45" t="s">
        <v>250</v>
      </c>
      <c r="C135" s="47">
        <v>6899.99</v>
      </c>
      <c r="D135" s="47">
        <v>6899.99</v>
      </c>
      <c r="E135" s="38">
        <f t="shared" si="4"/>
        <v>100</v>
      </c>
      <c r="F135" s="39">
        <f t="shared" si="5"/>
        <v>0</v>
      </c>
      <c r="G135" s="18"/>
    </row>
    <row r="136" spans="1:7" ht="63.75" x14ac:dyDescent="0.2">
      <c r="A136" s="44" t="s">
        <v>251</v>
      </c>
      <c r="B136" s="45" t="s">
        <v>252</v>
      </c>
      <c r="C136" s="47">
        <v>41006.5</v>
      </c>
      <c r="D136" s="47">
        <v>41006.46471</v>
      </c>
      <c r="E136" s="38">
        <f t="shared" si="4"/>
        <v>99.999913940472851</v>
      </c>
      <c r="F136" s="39">
        <f t="shared" si="5"/>
        <v>-3.5289999999804422E-2</v>
      </c>
      <c r="G136" s="18"/>
    </row>
    <row r="137" spans="1:7" ht="63.75" x14ac:dyDescent="0.2">
      <c r="A137" s="44" t="s">
        <v>253</v>
      </c>
      <c r="B137" s="45" t="s">
        <v>254</v>
      </c>
      <c r="C137" s="47">
        <v>41006.5</v>
      </c>
      <c r="D137" s="47">
        <v>41006.46471</v>
      </c>
      <c r="E137" s="38">
        <f t="shared" si="4"/>
        <v>99.999913940472851</v>
      </c>
      <c r="F137" s="39">
        <f t="shared" si="5"/>
        <v>-3.5289999999804422E-2</v>
      </c>
      <c r="G137" s="18"/>
    </row>
    <row r="138" spans="1:7" ht="51" x14ac:dyDescent="0.2">
      <c r="A138" s="44" t="s">
        <v>255</v>
      </c>
      <c r="B138" s="45" t="s">
        <v>256</v>
      </c>
      <c r="C138" s="47">
        <v>29269.68247</v>
      </c>
      <c r="D138" s="47">
        <v>23812.200570000001</v>
      </c>
      <c r="E138" s="38">
        <f t="shared" si="4"/>
        <v>81.354488879086219</v>
      </c>
      <c r="F138" s="39">
        <f t="shared" si="5"/>
        <v>-5457.4818999999989</v>
      </c>
      <c r="G138" s="18"/>
    </row>
    <row r="139" spans="1:7" ht="63.75" x14ac:dyDescent="0.2">
      <c r="A139" s="44" t="s">
        <v>257</v>
      </c>
      <c r="B139" s="45" t="s">
        <v>258</v>
      </c>
      <c r="C139" s="47">
        <v>29269.68247</v>
      </c>
      <c r="D139" s="47">
        <v>23812.200570000001</v>
      </c>
      <c r="E139" s="38">
        <f t="shared" si="4"/>
        <v>81.354488879086219</v>
      </c>
      <c r="F139" s="39">
        <f t="shared" si="5"/>
        <v>-5457.4818999999989</v>
      </c>
      <c r="G139" s="18"/>
    </row>
    <row r="140" spans="1:7" ht="38.25" x14ac:dyDescent="0.2">
      <c r="A140" s="44" t="s">
        <v>259</v>
      </c>
      <c r="B140" s="45" t="s">
        <v>260</v>
      </c>
      <c r="C140" s="47">
        <v>1142.63158</v>
      </c>
      <c r="D140" s="47">
        <v>1142.63158</v>
      </c>
      <c r="E140" s="38">
        <f t="shared" si="4"/>
        <v>100</v>
      </c>
      <c r="F140" s="39">
        <f t="shared" si="5"/>
        <v>0</v>
      </c>
      <c r="G140" s="18"/>
    </row>
    <row r="141" spans="1:7" ht="51" x14ac:dyDescent="0.2">
      <c r="A141" s="44" t="s">
        <v>261</v>
      </c>
      <c r="B141" s="45" t="s">
        <v>262</v>
      </c>
      <c r="C141" s="47">
        <v>1142.63158</v>
      </c>
      <c r="D141" s="47">
        <v>1142.63158</v>
      </c>
      <c r="E141" s="38">
        <f t="shared" si="4"/>
        <v>100</v>
      </c>
      <c r="F141" s="39">
        <f t="shared" si="5"/>
        <v>0</v>
      </c>
      <c r="G141" s="18"/>
    </row>
    <row r="142" spans="1:7" x14ac:dyDescent="0.2">
      <c r="A142" s="44" t="s">
        <v>263</v>
      </c>
      <c r="B142" s="45" t="s">
        <v>264</v>
      </c>
      <c r="C142" s="47">
        <v>156.83685</v>
      </c>
      <c r="D142" s="47">
        <v>156.83685</v>
      </c>
      <c r="E142" s="38">
        <f t="shared" si="4"/>
        <v>100</v>
      </c>
      <c r="F142" s="39">
        <f t="shared" si="5"/>
        <v>0</v>
      </c>
      <c r="G142" s="18"/>
    </row>
    <row r="143" spans="1:7" ht="25.5" x14ac:dyDescent="0.2">
      <c r="A143" s="44" t="s">
        <v>265</v>
      </c>
      <c r="B143" s="45" t="s">
        <v>266</v>
      </c>
      <c r="C143" s="47">
        <v>156.83685</v>
      </c>
      <c r="D143" s="47">
        <v>156.83685</v>
      </c>
      <c r="E143" s="38">
        <f t="shared" si="4"/>
        <v>100</v>
      </c>
      <c r="F143" s="39">
        <f t="shared" si="5"/>
        <v>0</v>
      </c>
      <c r="G143" s="18"/>
    </row>
    <row r="144" spans="1:7" x14ac:dyDescent="0.2">
      <c r="A144" s="44" t="s">
        <v>267</v>
      </c>
      <c r="B144" s="45" t="s">
        <v>268</v>
      </c>
      <c r="C144" s="47">
        <v>38007.5</v>
      </c>
      <c r="D144" s="47">
        <v>38007.5</v>
      </c>
      <c r="E144" s="38">
        <f t="shared" si="4"/>
        <v>100</v>
      </c>
      <c r="F144" s="39">
        <f t="shared" si="5"/>
        <v>0</v>
      </c>
      <c r="G144" s="18"/>
    </row>
    <row r="145" spans="1:7" x14ac:dyDescent="0.2">
      <c r="A145" s="44" t="s">
        <v>269</v>
      </c>
      <c r="B145" s="45" t="s">
        <v>270</v>
      </c>
      <c r="C145" s="47">
        <v>38007.5</v>
      </c>
      <c r="D145" s="47">
        <v>38007.5</v>
      </c>
      <c r="E145" s="38">
        <f t="shared" si="4"/>
        <v>100</v>
      </c>
      <c r="F145" s="39">
        <f t="shared" si="5"/>
        <v>0</v>
      </c>
      <c r="G145" s="18"/>
    </row>
    <row r="146" spans="1:7" ht="25.5" x14ac:dyDescent="0.2">
      <c r="A146" s="44" t="s">
        <v>271</v>
      </c>
      <c r="B146" s="45" t="s">
        <v>272</v>
      </c>
      <c r="C146" s="47">
        <v>1389884.10757</v>
      </c>
      <c r="D146" s="47">
        <v>1383205.70022</v>
      </c>
      <c r="E146" s="38">
        <f t="shared" si="4"/>
        <v>99.519498977387684</v>
      </c>
      <c r="F146" s="39">
        <f t="shared" si="5"/>
        <v>-6678.407349999994</v>
      </c>
      <c r="G146" s="18"/>
    </row>
    <row r="147" spans="1:7" ht="51" x14ac:dyDescent="0.2">
      <c r="A147" s="44" t="s">
        <v>273</v>
      </c>
      <c r="B147" s="45" t="s">
        <v>274</v>
      </c>
      <c r="C147" s="47">
        <v>98908.665999999997</v>
      </c>
      <c r="D147" s="47">
        <v>98881.866999999998</v>
      </c>
      <c r="E147" s="38">
        <f t="shared" si="4"/>
        <v>99.972905306396498</v>
      </c>
      <c r="F147" s="39">
        <f t="shared" si="5"/>
        <v>-26.798999999999069</v>
      </c>
      <c r="G147" s="18"/>
    </row>
    <row r="148" spans="1:7" ht="51" x14ac:dyDescent="0.2">
      <c r="A148" s="44" t="s">
        <v>275</v>
      </c>
      <c r="B148" s="45" t="s">
        <v>276</v>
      </c>
      <c r="C148" s="47">
        <v>98908.665999999997</v>
      </c>
      <c r="D148" s="47">
        <v>98881.866999999998</v>
      </c>
      <c r="E148" s="38">
        <f t="shared" si="4"/>
        <v>99.972905306396498</v>
      </c>
      <c r="F148" s="39">
        <f t="shared" si="5"/>
        <v>-26.798999999999069</v>
      </c>
      <c r="G148" s="18"/>
    </row>
    <row r="149" spans="1:7" ht="38.25" x14ac:dyDescent="0.2">
      <c r="A149" s="44" t="s">
        <v>277</v>
      </c>
      <c r="B149" s="45" t="s">
        <v>278</v>
      </c>
      <c r="C149" s="47">
        <v>11722</v>
      </c>
      <c r="D149" s="47">
        <v>11351.864</v>
      </c>
      <c r="E149" s="38">
        <f t="shared" si="4"/>
        <v>96.842381846101347</v>
      </c>
      <c r="F149" s="39">
        <f t="shared" si="5"/>
        <v>-370.13600000000042</v>
      </c>
      <c r="G149" s="18"/>
    </row>
    <row r="150" spans="1:7" ht="38.25" x14ac:dyDescent="0.2">
      <c r="A150" s="44" t="s">
        <v>279</v>
      </c>
      <c r="B150" s="45" t="s">
        <v>280</v>
      </c>
      <c r="C150" s="47">
        <v>11722</v>
      </c>
      <c r="D150" s="47">
        <v>11351.864</v>
      </c>
      <c r="E150" s="38">
        <f t="shared" si="4"/>
        <v>96.842381846101347</v>
      </c>
      <c r="F150" s="39">
        <f t="shared" si="5"/>
        <v>-370.13600000000042</v>
      </c>
      <c r="G150" s="18"/>
    </row>
    <row r="151" spans="1:7" ht="38.25" x14ac:dyDescent="0.2">
      <c r="A151" s="44" t="s">
        <v>281</v>
      </c>
      <c r="B151" s="45" t="s">
        <v>282</v>
      </c>
      <c r="C151" s="47">
        <v>601527.02300000004</v>
      </c>
      <c r="D151" s="47">
        <v>597644.57446999999</v>
      </c>
      <c r="E151" s="38">
        <f t="shared" si="4"/>
        <v>99.35456789445017</v>
      </c>
      <c r="F151" s="39">
        <f t="shared" si="5"/>
        <v>-3882.4485300000524</v>
      </c>
      <c r="G151" s="18"/>
    </row>
    <row r="152" spans="1:7" ht="25.5" x14ac:dyDescent="0.2">
      <c r="A152" s="49" t="s">
        <v>381</v>
      </c>
      <c r="B152" s="45" t="s">
        <v>282</v>
      </c>
      <c r="C152" s="34">
        <f>327441.6+44359</f>
        <v>371800.6</v>
      </c>
      <c r="D152" s="34">
        <v>371800.6</v>
      </c>
      <c r="E152" s="35">
        <f t="shared" ref="E152:E168" si="6">D152/C152*100</f>
        <v>100</v>
      </c>
      <c r="F152" s="35">
        <f t="shared" si="5"/>
        <v>0</v>
      </c>
      <c r="G152" s="18"/>
    </row>
    <row r="153" spans="1:7" ht="38.25" x14ac:dyDescent="0.2">
      <c r="A153" s="49" t="s">
        <v>382</v>
      </c>
      <c r="B153" s="45" t="s">
        <v>282</v>
      </c>
      <c r="C153" s="34">
        <f>122325.8+15917</f>
        <v>138242.79999999999</v>
      </c>
      <c r="D153" s="34">
        <v>138242.79999999999</v>
      </c>
      <c r="E153" s="35">
        <f t="shared" si="6"/>
        <v>100</v>
      </c>
      <c r="F153" s="35">
        <f t="shared" si="5"/>
        <v>0</v>
      </c>
      <c r="G153" s="18"/>
    </row>
    <row r="154" spans="1:7" ht="25.5" x14ac:dyDescent="0.2">
      <c r="A154" s="49" t="s">
        <v>383</v>
      </c>
      <c r="B154" s="45" t="s">
        <v>282</v>
      </c>
      <c r="C154" s="34">
        <v>281.10000000000002</v>
      </c>
      <c r="D154" s="34">
        <v>281.10000000000002</v>
      </c>
      <c r="E154" s="35">
        <f t="shared" si="6"/>
        <v>100</v>
      </c>
      <c r="F154" s="35">
        <f t="shared" si="5"/>
        <v>0</v>
      </c>
      <c r="G154" s="18"/>
    </row>
    <row r="155" spans="1:7" ht="38.25" x14ac:dyDescent="0.2">
      <c r="A155" s="50" t="s">
        <v>384</v>
      </c>
      <c r="B155" s="45" t="s">
        <v>282</v>
      </c>
      <c r="C155" s="34">
        <f>22618.6+1200-4342.6</f>
        <v>19476</v>
      </c>
      <c r="D155" s="34">
        <f>10429+8975.8</f>
        <v>19404.8</v>
      </c>
      <c r="E155" s="35">
        <f t="shared" si="6"/>
        <v>99.634421852536448</v>
      </c>
      <c r="F155" s="35">
        <f t="shared" si="5"/>
        <v>-71.200000000000728</v>
      </c>
      <c r="G155" s="18"/>
    </row>
    <row r="156" spans="1:7" ht="38.25" x14ac:dyDescent="0.2">
      <c r="A156" s="49" t="s">
        <v>385</v>
      </c>
      <c r="B156" s="45" t="s">
        <v>282</v>
      </c>
      <c r="C156" s="34">
        <v>347.2</v>
      </c>
      <c r="D156" s="34">
        <v>347.2</v>
      </c>
      <c r="E156" s="35">
        <f t="shared" si="6"/>
        <v>100</v>
      </c>
      <c r="F156" s="35">
        <f t="shared" si="5"/>
        <v>0</v>
      </c>
      <c r="G156" s="18"/>
    </row>
    <row r="157" spans="1:7" ht="38.25" x14ac:dyDescent="0.2">
      <c r="A157" s="49" t="s">
        <v>386</v>
      </c>
      <c r="B157" s="45" t="s">
        <v>282</v>
      </c>
      <c r="C157" s="34">
        <v>853.4</v>
      </c>
      <c r="D157" s="34">
        <v>853.4</v>
      </c>
      <c r="E157" s="35">
        <f t="shared" si="6"/>
        <v>100</v>
      </c>
      <c r="F157" s="35">
        <f t="shared" si="5"/>
        <v>0</v>
      </c>
      <c r="G157" s="18"/>
    </row>
    <row r="158" spans="1:7" ht="51" x14ac:dyDescent="0.2">
      <c r="A158" s="49" t="s">
        <v>387</v>
      </c>
      <c r="B158" s="45" t="s">
        <v>282</v>
      </c>
      <c r="C158" s="34">
        <f>300+97.5</f>
        <v>397.5</v>
      </c>
      <c r="D158" s="34">
        <v>397.5</v>
      </c>
      <c r="E158" s="35">
        <f t="shared" si="6"/>
        <v>100</v>
      </c>
      <c r="F158" s="35">
        <f t="shared" si="5"/>
        <v>0</v>
      </c>
      <c r="G158" s="18"/>
    </row>
    <row r="159" spans="1:7" ht="51" x14ac:dyDescent="0.2">
      <c r="A159" s="49" t="s">
        <v>388</v>
      </c>
      <c r="B159" s="45" t="s">
        <v>282</v>
      </c>
      <c r="C159" s="34">
        <v>293.60000000000002</v>
      </c>
      <c r="D159" s="34">
        <v>293.60000000000002</v>
      </c>
      <c r="E159" s="35">
        <f t="shared" si="6"/>
        <v>100</v>
      </c>
      <c r="F159" s="35">
        <f t="shared" si="5"/>
        <v>0</v>
      </c>
      <c r="G159" s="18"/>
    </row>
    <row r="160" spans="1:7" x14ac:dyDescent="0.2">
      <c r="A160" s="49" t="s">
        <v>389</v>
      </c>
      <c r="B160" s="45" t="s">
        <v>282</v>
      </c>
      <c r="C160" s="34">
        <v>3570.6</v>
      </c>
      <c r="D160" s="34">
        <v>3570.6</v>
      </c>
      <c r="E160" s="35">
        <f t="shared" si="6"/>
        <v>100</v>
      </c>
      <c r="F160" s="35">
        <f t="shared" si="5"/>
        <v>0</v>
      </c>
      <c r="G160" s="18"/>
    </row>
    <row r="161" spans="1:7" x14ac:dyDescent="0.2">
      <c r="A161" s="49" t="s">
        <v>390</v>
      </c>
      <c r="B161" s="45" t="s">
        <v>282</v>
      </c>
      <c r="C161" s="34">
        <f>17825.1+1394-133.3</f>
        <v>19085.8</v>
      </c>
      <c r="D161" s="34">
        <v>18918.3</v>
      </c>
      <c r="E161" s="35">
        <f t="shared" si="6"/>
        <v>99.122384180909364</v>
      </c>
      <c r="F161" s="35">
        <f t="shared" si="5"/>
        <v>-167.5</v>
      </c>
      <c r="G161" s="18"/>
    </row>
    <row r="162" spans="1:7" ht="25.5" x14ac:dyDescent="0.2">
      <c r="A162" s="49" t="s">
        <v>391</v>
      </c>
      <c r="B162" s="45" t="s">
        <v>282</v>
      </c>
      <c r="C162" s="34"/>
      <c r="D162" s="34"/>
      <c r="E162" s="35"/>
      <c r="F162" s="35">
        <f t="shared" si="5"/>
        <v>0</v>
      </c>
      <c r="G162" s="18"/>
    </row>
    <row r="163" spans="1:7" ht="25.5" x14ac:dyDescent="0.2">
      <c r="A163" s="49" t="s">
        <v>392</v>
      </c>
      <c r="B163" s="45" t="s">
        <v>282</v>
      </c>
      <c r="C163" s="34">
        <f>17813.2-2239.4</f>
        <v>15573.800000000001</v>
      </c>
      <c r="D163" s="34">
        <v>15573.8</v>
      </c>
      <c r="E163" s="35">
        <f t="shared" si="6"/>
        <v>99.999999999999986</v>
      </c>
      <c r="F163" s="35">
        <f t="shared" si="5"/>
        <v>0</v>
      </c>
      <c r="G163" s="18"/>
    </row>
    <row r="164" spans="1:7" ht="63.75" x14ac:dyDescent="0.2">
      <c r="A164" s="49" t="s">
        <v>393</v>
      </c>
      <c r="B164" s="45" t="s">
        <v>282</v>
      </c>
      <c r="C164" s="34">
        <v>1772.6</v>
      </c>
      <c r="D164" s="34">
        <v>1696.1</v>
      </c>
      <c r="E164" s="35">
        <f t="shared" si="6"/>
        <v>95.684305539884917</v>
      </c>
      <c r="F164" s="35">
        <f t="shared" si="5"/>
        <v>-76.5</v>
      </c>
      <c r="G164" s="18"/>
    </row>
    <row r="165" spans="1:7" ht="38.25" x14ac:dyDescent="0.2">
      <c r="A165" s="51" t="s">
        <v>394</v>
      </c>
      <c r="B165" s="45" t="s">
        <v>282</v>
      </c>
      <c r="C165" s="34">
        <f>6780+1000</f>
        <v>7780</v>
      </c>
      <c r="D165" s="34">
        <v>7772.1</v>
      </c>
      <c r="E165" s="35">
        <f t="shared" si="6"/>
        <v>99.898457583547568</v>
      </c>
      <c r="F165" s="35">
        <f t="shared" si="5"/>
        <v>-7.8999999999996362</v>
      </c>
      <c r="G165" s="18"/>
    </row>
    <row r="166" spans="1:7" ht="51" x14ac:dyDescent="0.2">
      <c r="A166" s="52" t="s">
        <v>395</v>
      </c>
      <c r="B166" s="45" t="s">
        <v>282</v>
      </c>
      <c r="C166" s="34">
        <f>10596.5+5847.6</f>
        <v>16444.099999999999</v>
      </c>
      <c r="D166" s="34">
        <v>12965.2</v>
      </c>
      <c r="E166" s="35">
        <f t="shared" si="6"/>
        <v>78.84408389635189</v>
      </c>
      <c r="F166" s="35">
        <f t="shared" si="5"/>
        <v>-3478.8999999999978</v>
      </c>
      <c r="G166" s="18"/>
    </row>
    <row r="167" spans="1:7" x14ac:dyDescent="0.2">
      <c r="A167" s="53" t="s">
        <v>396</v>
      </c>
      <c r="B167" s="45" t="s">
        <v>282</v>
      </c>
      <c r="C167" s="34">
        <f>3055.1-1700</f>
        <v>1355.1</v>
      </c>
      <c r="D167" s="34">
        <v>1274.7</v>
      </c>
      <c r="E167" s="35">
        <f t="shared" si="6"/>
        <v>94.066858534425506</v>
      </c>
      <c r="F167" s="35">
        <f t="shared" si="5"/>
        <v>-80.399999999999864</v>
      </c>
      <c r="G167" s="18"/>
    </row>
    <row r="168" spans="1:7" ht="25.5" x14ac:dyDescent="0.2">
      <c r="A168" s="53" t="s">
        <v>397</v>
      </c>
      <c r="B168" s="45" t="s">
        <v>282</v>
      </c>
      <c r="C168" s="34">
        <f>4978-497.4-227.8</f>
        <v>4252.8</v>
      </c>
      <c r="D168" s="34">
        <v>4252.8</v>
      </c>
      <c r="E168" s="35">
        <f t="shared" si="6"/>
        <v>100</v>
      </c>
      <c r="F168" s="35">
        <f t="shared" si="5"/>
        <v>0</v>
      </c>
      <c r="G168" s="18"/>
    </row>
    <row r="169" spans="1:7" ht="38.25" x14ac:dyDescent="0.2">
      <c r="A169" s="44" t="s">
        <v>283</v>
      </c>
      <c r="B169" s="45" t="s">
        <v>284</v>
      </c>
      <c r="C169" s="47">
        <v>8871.7528999999995</v>
      </c>
      <c r="D169" s="47">
        <v>8855.2549999999992</v>
      </c>
      <c r="E169" s="38">
        <f t="shared" si="4"/>
        <v>99.814040131798521</v>
      </c>
      <c r="F169" s="39">
        <f t="shared" si="5"/>
        <v>-16.4979000000003</v>
      </c>
      <c r="G169" s="18"/>
    </row>
    <row r="170" spans="1:7" ht="51" x14ac:dyDescent="0.2">
      <c r="A170" s="44" t="s">
        <v>285</v>
      </c>
      <c r="B170" s="45" t="s">
        <v>286</v>
      </c>
      <c r="C170" s="47">
        <v>8871.7528999999995</v>
      </c>
      <c r="D170" s="47">
        <v>8855.2549999999992</v>
      </c>
      <c r="E170" s="38">
        <f t="shared" si="4"/>
        <v>99.814040131798521</v>
      </c>
      <c r="F170" s="39">
        <f t="shared" si="5"/>
        <v>-16.4979000000003</v>
      </c>
      <c r="G170" s="18"/>
    </row>
    <row r="171" spans="1:7" ht="63.75" x14ac:dyDescent="0.2">
      <c r="A171" s="44" t="s">
        <v>287</v>
      </c>
      <c r="B171" s="45" t="s">
        <v>288</v>
      </c>
      <c r="C171" s="47">
        <v>420.61700000000002</v>
      </c>
      <c r="D171" s="47">
        <v>420.61700000000002</v>
      </c>
      <c r="E171" s="38">
        <f t="shared" si="4"/>
        <v>100</v>
      </c>
      <c r="F171" s="39">
        <f t="shared" si="5"/>
        <v>0</v>
      </c>
      <c r="G171" s="18"/>
    </row>
    <row r="172" spans="1:7" ht="76.5" x14ac:dyDescent="0.2">
      <c r="A172" s="44" t="s">
        <v>289</v>
      </c>
      <c r="B172" s="45" t="s">
        <v>290</v>
      </c>
      <c r="C172" s="47">
        <v>420.61700000000002</v>
      </c>
      <c r="D172" s="47">
        <v>420.61700000000002</v>
      </c>
      <c r="E172" s="38">
        <f t="shared" si="4"/>
        <v>100</v>
      </c>
      <c r="F172" s="39">
        <f t="shared" si="5"/>
        <v>0</v>
      </c>
      <c r="G172" s="18"/>
    </row>
    <row r="173" spans="1:7" ht="63.75" x14ac:dyDescent="0.2">
      <c r="A173" s="44" t="s">
        <v>291</v>
      </c>
      <c r="B173" s="45" t="s">
        <v>292</v>
      </c>
      <c r="C173" s="47">
        <v>114609.51467</v>
      </c>
      <c r="D173" s="47">
        <v>114553.85873000001</v>
      </c>
      <c r="E173" s="38">
        <f t="shared" si="4"/>
        <v>99.951438639138956</v>
      </c>
      <c r="F173" s="39">
        <f t="shared" si="5"/>
        <v>-55.655939999996917</v>
      </c>
      <c r="G173" s="18"/>
    </row>
    <row r="174" spans="1:7" ht="63.75" x14ac:dyDescent="0.2">
      <c r="A174" s="44" t="s">
        <v>293</v>
      </c>
      <c r="B174" s="45" t="s">
        <v>294</v>
      </c>
      <c r="C174" s="47">
        <v>114609.51467</v>
      </c>
      <c r="D174" s="47">
        <v>114553.85873000001</v>
      </c>
      <c r="E174" s="38">
        <f t="shared" si="4"/>
        <v>99.951438639138956</v>
      </c>
      <c r="F174" s="39">
        <f t="shared" si="5"/>
        <v>-55.655939999996917</v>
      </c>
      <c r="G174" s="18"/>
    </row>
    <row r="175" spans="1:7" ht="51" x14ac:dyDescent="0.2">
      <c r="A175" s="44" t="s">
        <v>295</v>
      </c>
      <c r="B175" s="45" t="s">
        <v>296</v>
      </c>
      <c r="C175" s="47">
        <v>9.5</v>
      </c>
      <c r="D175" s="47">
        <v>0</v>
      </c>
      <c r="E175" s="38">
        <f t="shared" si="4"/>
        <v>0</v>
      </c>
      <c r="F175" s="39">
        <f t="shared" si="5"/>
        <v>-9.5</v>
      </c>
      <c r="G175" s="18"/>
    </row>
    <row r="176" spans="1:7" ht="51" x14ac:dyDescent="0.2">
      <c r="A176" s="44" t="s">
        <v>297</v>
      </c>
      <c r="B176" s="45" t="s">
        <v>298</v>
      </c>
      <c r="C176" s="47">
        <v>9.5</v>
      </c>
      <c r="D176" s="47">
        <v>0</v>
      </c>
      <c r="E176" s="38">
        <f t="shared" si="4"/>
        <v>0</v>
      </c>
      <c r="F176" s="39">
        <f t="shared" si="5"/>
        <v>-9.5</v>
      </c>
      <c r="G176" s="18"/>
    </row>
    <row r="177" spans="1:7" ht="25.5" x14ac:dyDescent="0.2">
      <c r="A177" s="44" t="s">
        <v>299</v>
      </c>
      <c r="B177" s="45" t="s">
        <v>300</v>
      </c>
      <c r="C177" s="47">
        <v>34000</v>
      </c>
      <c r="D177" s="47">
        <v>33819.396999999997</v>
      </c>
      <c r="E177" s="38">
        <f t="shared" si="4"/>
        <v>99.468814705882352</v>
      </c>
      <c r="F177" s="39">
        <f t="shared" si="5"/>
        <v>-180.60300000000279</v>
      </c>
      <c r="G177" s="18"/>
    </row>
    <row r="178" spans="1:7" ht="38.25" x14ac:dyDescent="0.2">
      <c r="A178" s="44" t="s">
        <v>301</v>
      </c>
      <c r="B178" s="45" t="s">
        <v>302</v>
      </c>
      <c r="C178" s="47">
        <v>34000</v>
      </c>
      <c r="D178" s="47">
        <v>33819.396999999997</v>
      </c>
      <c r="E178" s="38">
        <f t="shared" si="4"/>
        <v>99.468814705882352</v>
      </c>
      <c r="F178" s="39">
        <f t="shared" si="5"/>
        <v>-180.60300000000279</v>
      </c>
      <c r="G178" s="18"/>
    </row>
    <row r="179" spans="1:7" ht="38.25" x14ac:dyDescent="0.2">
      <c r="A179" s="44" t="s">
        <v>303</v>
      </c>
      <c r="B179" s="45" t="s">
        <v>304</v>
      </c>
      <c r="C179" s="47">
        <v>352773.2</v>
      </c>
      <c r="D179" s="47">
        <v>351519.89861000003</v>
      </c>
      <c r="E179" s="38">
        <f t="shared" si="4"/>
        <v>99.644728854119307</v>
      </c>
      <c r="F179" s="39">
        <f t="shared" si="5"/>
        <v>-1253.3013899999787</v>
      </c>
      <c r="G179" s="18"/>
    </row>
    <row r="180" spans="1:7" ht="38.25" x14ac:dyDescent="0.2">
      <c r="A180" s="44" t="s">
        <v>305</v>
      </c>
      <c r="B180" s="45" t="s">
        <v>306</v>
      </c>
      <c r="C180" s="47">
        <v>352773.2</v>
      </c>
      <c r="D180" s="47">
        <v>351519.89861000003</v>
      </c>
      <c r="E180" s="38">
        <f t="shared" si="4"/>
        <v>99.644728854119307</v>
      </c>
      <c r="F180" s="39">
        <f t="shared" si="5"/>
        <v>-1253.3013899999787</v>
      </c>
      <c r="G180" s="18"/>
    </row>
    <row r="181" spans="1:7" ht="102" x14ac:dyDescent="0.2">
      <c r="A181" s="44" t="s">
        <v>307</v>
      </c>
      <c r="B181" s="45" t="s">
        <v>308</v>
      </c>
      <c r="C181" s="47">
        <v>57500</v>
      </c>
      <c r="D181" s="47">
        <v>57495.992030000001</v>
      </c>
      <c r="E181" s="38">
        <f t="shared" si="4"/>
        <v>99.993029617391301</v>
      </c>
      <c r="F181" s="39">
        <f t="shared" si="5"/>
        <v>-4.0079699999987497</v>
      </c>
      <c r="G181" s="18"/>
    </row>
    <row r="182" spans="1:7" ht="114.75" x14ac:dyDescent="0.2">
      <c r="A182" s="44" t="s">
        <v>309</v>
      </c>
      <c r="B182" s="45" t="s">
        <v>310</v>
      </c>
      <c r="C182" s="47">
        <v>57500</v>
      </c>
      <c r="D182" s="47">
        <v>57495.992030000001</v>
      </c>
      <c r="E182" s="38">
        <f t="shared" ref="E182:E199" si="7">D182*100/C182</f>
        <v>99.993029617391301</v>
      </c>
      <c r="F182" s="39">
        <f t="shared" si="5"/>
        <v>-4.0079699999987497</v>
      </c>
      <c r="G182" s="18"/>
    </row>
    <row r="183" spans="1:7" ht="51" x14ac:dyDescent="0.2">
      <c r="A183" s="44" t="s">
        <v>311</v>
      </c>
      <c r="B183" s="45" t="s">
        <v>312</v>
      </c>
      <c r="C183" s="47">
        <v>23491.008999999998</v>
      </c>
      <c r="D183" s="47">
        <v>23491.008999999998</v>
      </c>
      <c r="E183" s="38">
        <f t="shared" si="7"/>
        <v>100</v>
      </c>
      <c r="F183" s="39">
        <f t="shared" si="5"/>
        <v>0</v>
      </c>
      <c r="G183" s="18"/>
    </row>
    <row r="184" spans="1:7" ht="38.25" x14ac:dyDescent="0.2">
      <c r="A184" s="44" t="s">
        <v>313</v>
      </c>
      <c r="B184" s="45" t="s">
        <v>314</v>
      </c>
      <c r="C184" s="47">
        <v>23491.008999999998</v>
      </c>
      <c r="D184" s="47">
        <v>23491.008999999998</v>
      </c>
      <c r="E184" s="38">
        <f t="shared" si="7"/>
        <v>100</v>
      </c>
      <c r="F184" s="39">
        <f t="shared" si="5"/>
        <v>0</v>
      </c>
      <c r="G184" s="18"/>
    </row>
    <row r="185" spans="1:7" ht="51" x14ac:dyDescent="0.2">
      <c r="A185" s="44" t="s">
        <v>315</v>
      </c>
      <c r="B185" s="45" t="s">
        <v>316</v>
      </c>
      <c r="C185" s="47">
        <v>33.4</v>
      </c>
      <c r="D185" s="47">
        <v>31.448419999999999</v>
      </c>
      <c r="E185" s="38">
        <f t="shared" si="7"/>
        <v>94.156946107784421</v>
      </c>
      <c r="F185" s="39">
        <f t="shared" si="5"/>
        <v>-1.9515799999999999</v>
      </c>
      <c r="G185" s="18"/>
    </row>
    <row r="186" spans="1:7" ht="51" x14ac:dyDescent="0.2">
      <c r="A186" s="44" t="s">
        <v>317</v>
      </c>
      <c r="B186" s="45" t="s">
        <v>318</v>
      </c>
      <c r="C186" s="47">
        <v>33.4</v>
      </c>
      <c r="D186" s="47">
        <v>31.448419999999999</v>
      </c>
      <c r="E186" s="38">
        <f t="shared" si="7"/>
        <v>94.156946107784421</v>
      </c>
      <c r="F186" s="39">
        <f t="shared" si="5"/>
        <v>-1.9515799999999999</v>
      </c>
      <c r="G186" s="18"/>
    </row>
    <row r="187" spans="1:7" ht="25.5" x14ac:dyDescent="0.2">
      <c r="A187" s="44" t="s">
        <v>319</v>
      </c>
      <c r="B187" s="45" t="s">
        <v>320</v>
      </c>
      <c r="C187" s="47">
        <v>819.8</v>
      </c>
      <c r="D187" s="47">
        <v>819.8</v>
      </c>
      <c r="E187" s="38">
        <f t="shared" si="7"/>
        <v>100</v>
      </c>
      <c r="F187" s="39">
        <f t="shared" si="5"/>
        <v>0</v>
      </c>
      <c r="G187" s="18"/>
    </row>
    <row r="188" spans="1:7" ht="25.5" x14ac:dyDescent="0.2">
      <c r="A188" s="44" t="s">
        <v>321</v>
      </c>
      <c r="B188" s="45" t="s">
        <v>322</v>
      </c>
      <c r="C188" s="47">
        <v>819.8</v>
      </c>
      <c r="D188" s="47">
        <v>819.8</v>
      </c>
      <c r="E188" s="38">
        <f t="shared" si="7"/>
        <v>100</v>
      </c>
      <c r="F188" s="39">
        <f t="shared" si="5"/>
        <v>0</v>
      </c>
      <c r="G188" s="18"/>
    </row>
    <row r="189" spans="1:7" ht="38.25" x14ac:dyDescent="0.2">
      <c r="A189" s="44" t="s">
        <v>323</v>
      </c>
      <c r="B189" s="45" t="s">
        <v>324</v>
      </c>
      <c r="C189" s="47">
        <v>83830</v>
      </c>
      <c r="D189" s="47">
        <v>82952.493959999993</v>
      </c>
      <c r="E189" s="38">
        <f t="shared" si="7"/>
        <v>98.953231492305861</v>
      </c>
      <c r="F189" s="39">
        <f t="shared" si="5"/>
        <v>-877.50604000000749</v>
      </c>
      <c r="G189" s="18"/>
    </row>
    <row r="190" spans="1:7" ht="38.25" x14ac:dyDescent="0.2">
      <c r="A190" s="44" t="s">
        <v>325</v>
      </c>
      <c r="B190" s="45" t="s">
        <v>326</v>
      </c>
      <c r="C190" s="47">
        <v>83830</v>
      </c>
      <c r="D190" s="47">
        <v>82952.493959999993</v>
      </c>
      <c r="E190" s="38">
        <f t="shared" si="7"/>
        <v>98.953231492305861</v>
      </c>
      <c r="F190" s="39">
        <f t="shared" si="5"/>
        <v>-877.50604000000749</v>
      </c>
      <c r="G190" s="18"/>
    </row>
    <row r="191" spans="1:7" x14ac:dyDescent="0.2">
      <c r="A191" s="44" t="s">
        <v>327</v>
      </c>
      <c r="B191" s="45" t="s">
        <v>328</v>
      </c>
      <c r="C191" s="47">
        <v>1367.625</v>
      </c>
      <c r="D191" s="47">
        <v>1367.625</v>
      </c>
      <c r="E191" s="38">
        <f t="shared" si="7"/>
        <v>100</v>
      </c>
      <c r="F191" s="39">
        <f t="shared" si="5"/>
        <v>0</v>
      </c>
      <c r="G191" s="18"/>
    </row>
    <row r="192" spans="1:7" x14ac:dyDescent="0.2">
      <c r="A192" s="44" t="s">
        <v>329</v>
      </c>
      <c r="B192" s="45" t="s">
        <v>330</v>
      </c>
      <c r="C192" s="47">
        <v>1367.625</v>
      </c>
      <c r="D192" s="47">
        <v>1367.625</v>
      </c>
      <c r="E192" s="38">
        <f t="shared" si="7"/>
        <v>100</v>
      </c>
      <c r="F192" s="39">
        <f t="shared" ref="F192:F215" si="8">D192-C192</f>
        <v>0</v>
      </c>
      <c r="G192" s="18"/>
    </row>
    <row r="193" spans="1:7" x14ac:dyDescent="0.2">
      <c r="A193" s="44" t="s">
        <v>331</v>
      </c>
      <c r="B193" s="45" t="s">
        <v>332</v>
      </c>
      <c r="C193" s="47">
        <v>30657.966550000001</v>
      </c>
      <c r="D193" s="47">
        <v>30647.966550000001</v>
      </c>
      <c r="E193" s="38">
        <f t="shared" si="7"/>
        <v>99.967382050653327</v>
      </c>
      <c r="F193" s="39">
        <f t="shared" si="8"/>
        <v>-10</v>
      </c>
      <c r="G193" s="18"/>
    </row>
    <row r="194" spans="1:7" ht="51" x14ac:dyDescent="0.2">
      <c r="A194" s="44" t="s">
        <v>333</v>
      </c>
      <c r="B194" s="45" t="s">
        <v>334</v>
      </c>
      <c r="C194" s="47">
        <v>564.80655000000002</v>
      </c>
      <c r="D194" s="47">
        <v>564.80655000000002</v>
      </c>
      <c r="E194" s="38">
        <f t="shared" si="7"/>
        <v>100</v>
      </c>
      <c r="F194" s="39">
        <f t="shared" si="8"/>
        <v>0</v>
      </c>
      <c r="G194" s="18"/>
    </row>
    <row r="195" spans="1:7" ht="63.75" x14ac:dyDescent="0.2">
      <c r="A195" s="44" t="s">
        <v>335</v>
      </c>
      <c r="B195" s="45" t="s">
        <v>336</v>
      </c>
      <c r="C195" s="47">
        <v>564.80655000000002</v>
      </c>
      <c r="D195" s="47">
        <v>564.80655000000002</v>
      </c>
      <c r="E195" s="38">
        <f t="shared" si="7"/>
        <v>100</v>
      </c>
      <c r="F195" s="39">
        <f t="shared" si="8"/>
        <v>0</v>
      </c>
      <c r="G195" s="18"/>
    </row>
    <row r="196" spans="1:7" ht="51" x14ac:dyDescent="0.2">
      <c r="A196" s="44" t="s">
        <v>337</v>
      </c>
      <c r="B196" s="45" t="s">
        <v>338</v>
      </c>
      <c r="C196" s="47">
        <v>26795.16</v>
      </c>
      <c r="D196" s="47">
        <v>26795.16</v>
      </c>
      <c r="E196" s="38">
        <f t="shared" si="7"/>
        <v>100</v>
      </c>
      <c r="F196" s="39">
        <f t="shared" si="8"/>
        <v>0</v>
      </c>
      <c r="G196" s="18"/>
    </row>
    <row r="197" spans="1:7" ht="63.75" x14ac:dyDescent="0.2">
      <c r="A197" s="44" t="s">
        <v>339</v>
      </c>
      <c r="B197" s="45" t="s">
        <v>340</v>
      </c>
      <c r="C197" s="47">
        <v>26795.16</v>
      </c>
      <c r="D197" s="47">
        <v>26795.16</v>
      </c>
      <c r="E197" s="38">
        <f t="shared" si="7"/>
        <v>100</v>
      </c>
      <c r="F197" s="39">
        <f t="shared" si="8"/>
        <v>0</v>
      </c>
      <c r="G197" s="18"/>
    </row>
    <row r="198" spans="1:7" ht="25.5" x14ac:dyDescent="0.2">
      <c r="A198" s="44" t="s">
        <v>341</v>
      </c>
      <c r="B198" s="45" t="s">
        <v>342</v>
      </c>
      <c r="C198" s="47">
        <v>3298</v>
      </c>
      <c r="D198" s="47">
        <v>3288</v>
      </c>
      <c r="E198" s="38">
        <f t="shared" si="7"/>
        <v>99.696785930867193</v>
      </c>
      <c r="F198" s="39">
        <f t="shared" si="8"/>
        <v>-10</v>
      </c>
      <c r="G198" s="18"/>
    </row>
    <row r="199" spans="1:7" ht="25.5" x14ac:dyDescent="0.2">
      <c r="A199" s="44" t="s">
        <v>343</v>
      </c>
      <c r="B199" s="45" t="s">
        <v>344</v>
      </c>
      <c r="C199" s="47">
        <v>3298</v>
      </c>
      <c r="D199" s="47">
        <v>3288</v>
      </c>
      <c r="E199" s="38">
        <f t="shared" si="7"/>
        <v>99.696785930867193</v>
      </c>
      <c r="F199" s="39">
        <f t="shared" si="8"/>
        <v>-10</v>
      </c>
      <c r="G199" s="18"/>
    </row>
    <row r="200" spans="1:7" x14ac:dyDescent="0.2">
      <c r="A200" s="44" t="s">
        <v>345</v>
      </c>
      <c r="B200" s="45" t="s">
        <v>346</v>
      </c>
      <c r="C200" s="47">
        <v>0</v>
      </c>
      <c r="D200" s="47">
        <v>552.01499999999999</v>
      </c>
      <c r="E200" s="38"/>
      <c r="F200" s="39">
        <f t="shared" si="8"/>
        <v>552.01499999999999</v>
      </c>
      <c r="G200" s="18"/>
    </row>
    <row r="201" spans="1:7" ht="25.5" x14ac:dyDescent="0.2">
      <c r="A201" s="44" t="s">
        <v>347</v>
      </c>
      <c r="B201" s="45" t="s">
        <v>348</v>
      </c>
      <c r="C201" s="47">
        <v>0</v>
      </c>
      <c r="D201" s="47">
        <v>552.01499999999999</v>
      </c>
      <c r="E201" s="38"/>
      <c r="F201" s="39">
        <f t="shared" si="8"/>
        <v>552.01499999999999</v>
      </c>
      <c r="G201" s="18"/>
    </row>
    <row r="202" spans="1:7" ht="25.5" x14ac:dyDescent="0.2">
      <c r="A202" s="44" t="s">
        <v>347</v>
      </c>
      <c r="B202" s="45" t="s">
        <v>349</v>
      </c>
      <c r="C202" s="47">
        <v>0</v>
      </c>
      <c r="D202" s="47">
        <v>552.01499999999999</v>
      </c>
      <c r="E202" s="38"/>
      <c r="F202" s="39">
        <f t="shared" si="8"/>
        <v>552.01499999999999</v>
      </c>
      <c r="G202" s="18"/>
    </row>
    <row r="203" spans="1:7" ht="63.75" x14ac:dyDescent="0.2">
      <c r="A203" s="44" t="s">
        <v>350</v>
      </c>
      <c r="B203" s="45" t="s">
        <v>351</v>
      </c>
      <c r="C203" s="47">
        <v>0</v>
      </c>
      <c r="D203" s="47">
        <v>53.7</v>
      </c>
      <c r="E203" s="38"/>
      <c r="F203" s="39">
        <f t="shared" si="8"/>
        <v>53.7</v>
      </c>
      <c r="G203" s="18"/>
    </row>
    <row r="204" spans="1:7" ht="76.5" x14ac:dyDescent="0.2">
      <c r="A204" s="44" t="s">
        <v>352</v>
      </c>
      <c r="B204" s="45" t="s">
        <v>353</v>
      </c>
      <c r="C204" s="47">
        <v>0</v>
      </c>
      <c r="D204" s="47">
        <v>53.7</v>
      </c>
      <c r="E204" s="38"/>
      <c r="F204" s="39">
        <f t="shared" si="8"/>
        <v>53.7</v>
      </c>
      <c r="G204" s="18"/>
    </row>
    <row r="205" spans="1:7" ht="38.25" x14ac:dyDescent="0.2">
      <c r="A205" s="44" t="s">
        <v>354</v>
      </c>
      <c r="B205" s="45" t="s">
        <v>355</v>
      </c>
      <c r="C205" s="47">
        <v>0</v>
      </c>
      <c r="D205" s="47">
        <v>-8987.8096800000003</v>
      </c>
      <c r="E205" s="38"/>
      <c r="F205" s="39">
        <f t="shared" si="8"/>
        <v>-8987.8096800000003</v>
      </c>
      <c r="G205" s="18"/>
    </row>
    <row r="206" spans="1:7" ht="39" thickBot="1" x14ac:dyDescent="0.25">
      <c r="A206" s="44" t="s">
        <v>356</v>
      </c>
      <c r="B206" s="45" t="s">
        <v>357</v>
      </c>
      <c r="C206" s="47">
        <v>0</v>
      </c>
      <c r="D206" s="47">
        <v>-8987.8096800000003</v>
      </c>
      <c r="E206" s="38"/>
      <c r="F206" s="39">
        <f t="shared" si="8"/>
        <v>-8987.8096800000003</v>
      </c>
      <c r="G206" s="18"/>
    </row>
    <row r="207" spans="1:7" ht="51" hidden="1" x14ac:dyDescent="0.2">
      <c r="A207" s="19" t="s">
        <v>358</v>
      </c>
      <c r="B207" s="20" t="s">
        <v>359</v>
      </c>
      <c r="C207" s="21">
        <v>0</v>
      </c>
      <c r="D207" s="21">
        <v>0</v>
      </c>
      <c r="E207" s="22"/>
      <c r="F207" s="23">
        <f t="shared" si="8"/>
        <v>0</v>
      </c>
      <c r="G207" s="24"/>
    </row>
    <row r="208" spans="1:7" ht="51" hidden="1" x14ac:dyDescent="0.2">
      <c r="A208" s="25" t="s">
        <v>360</v>
      </c>
      <c r="B208" s="26" t="s">
        <v>361</v>
      </c>
      <c r="C208" s="27">
        <v>0</v>
      </c>
      <c r="D208" s="27">
        <v>0</v>
      </c>
      <c r="E208" s="28"/>
      <c r="F208" s="29">
        <f t="shared" si="8"/>
        <v>0</v>
      </c>
      <c r="G208" s="24"/>
    </row>
    <row r="209" spans="1:7" ht="63.75" hidden="1" x14ac:dyDescent="0.2">
      <c r="A209" s="25" t="s">
        <v>362</v>
      </c>
      <c r="B209" s="26" t="s">
        <v>363</v>
      </c>
      <c r="C209" s="27">
        <v>0</v>
      </c>
      <c r="D209" s="27">
        <v>-9.0500000000000008E-3</v>
      </c>
      <c r="E209" s="28"/>
      <c r="F209" s="29">
        <f t="shared" si="8"/>
        <v>-9.0500000000000008E-3</v>
      </c>
      <c r="G209" s="24"/>
    </row>
    <row r="210" spans="1:7" ht="38.25" hidden="1" x14ac:dyDescent="0.2">
      <c r="A210" s="25" t="s">
        <v>364</v>
      </c>
      <c r="B210" s="26" t="s">
        <v>365</v>
      </c>
      <c r="C210" s="27">
        <v>0</v>
      </c>
      <c r="D210" s="27">
        <v>-6.9653499999999999</v>
      </c>
      <c r="E210" s="28"/>
      <c r="F210" s="29">
        <f t="shared" si="8"/>
        <v>-6.9653499999999999</v>
      </c>
      <c r="G210" s="24"/>
    </row>
    <row r="211" spans="1:7" ht="140.25" hidden="1" x14ac:dyDescent="0.2">
      <c r="A211" s="25" t="s">
        <v>366</v>
      </c>
      <c r="B211" s="26" t="s">
        <v>367</v>
      </c>
      <c r="C211" s="27">
        <v>0</v>
      </c>
      <c r="D211" s="27">
        <v>-30.910409999999999</v>
      </c>
      <c r="E211" s="28"/>
      <c r="F211" s="29">
        <f t="shared" si="8"/>
        <v>-30.910409999999999</v>
      </c>
      <c r="G211" s="24"/>
    </row>
    <row r="212" spans="1:7" ht="63.75" hidden="1" x14ac:dyDescent="0.2">
      <c r="A212" s="25" t="s">
        <v>368</v>
      </c>
      <c r="B212" s="26" t="s">
        <v>369</v>
      </c>
      <c r="C212" s="27">
        <v>0</v>
      </c>
      <c r="D212" s="27">
        <v>-1.50339</v>
      </c>
      <c r="E212" s="28"/>
      <c r="F212" s="29">
        <f t="shared" si="8"/>
        <v>-1.50339</v>
      </c>
      <c r="G212" s="24"/>
    </row>
    <row r="213" spans="1:7" ht="51" hidden="1" x14ac:dyDescent="0.2">
      <c r="A213" s="25" t="s">
        <v>370</v>
      </c>
      <c r="B213" s="26" t="s">
        <v>371</v>
      </c>
      <c r="C213" s="27">
        <v>0</v>
      </c>
      <c r="D213" s="27">
        <v>-8948.4214800000009</v>
      </c>
      <c r="E213" s="28"/>
      <c r="F213" s="29">
        <f t="shared" si="8"/>
        <v>-8948.4214800000009</v>
      </c>
      <c r="G213" s="24"/>
    </row>
    <row r="214" spans="1:7" ht="51" hidden="1" x14ac:dyDescent="0.2">
      <c r="A214" s="25" t="s">
        <v>372</v>
      </c>
      <c r="B214" s="26" t="s">
        <v>373</v>
      </c>
      <c r="C214" s="27">
        <v>0</v>
      </c>
      <c r="D214" s="27">
        <v>0</v>
      </c>
      <c r="E214" s="28"/>
      <c r="F214" s="29">
        <f t="shared" si="8"/>
        <v>0</v>
      </c>
      <c r="G214" s="24"/>
    </row>
    <row r="215" spans="1:7" ht="51.75" hidden="1" thickBot="1" x14ac:dyDescent="0.25">
      <c r="A215" s="25" t="s">
        <v>374</v>
      </c>
      <c r="B215" s="26" t="s">
        <v>375</v>
      </c>
      <c r="C215" s="27">
        <v>0</v>
      </c>
      <c r="D215" s="27">
        <v>0</v>
      </c>
      <c r="E215" s="28"/>
      <c r="F215" s="29">
        <f t="shared" si="8"/>
        <v>0</v>
      </c>
      <c r="G215" s="24"/>
    </row>
    <row r="216" spans="1:7" ht="12.95" customHeight="1" x14ac:dyDescent="0.2">
      <c r="A216" s="30"/>
      <c r="B216" s="31"/>
      <c r="C216" s="31"/>
      <c r="D216" s="31"/>
      <c r="E216" s="31"/>
      <c r="F216" s="31"/>
      <c r="G216" s="9"/>
    </row>
    <row r="217" spans="1:7" ht="12.95" customHeight="1" x14ac:dyDescent="0.2">
      <c r="A217" s="30"/>
      <c r="B217" s="30"/>
      <c r="C217" s="32"/>
      <c r="D217" s="32"/>
      <c r="E217" s="32"/>
      <c r="F217" s="32"/>
      <c r="G217" s="9"/>
    </row>
    <row r="218" spans="1:7" x14ac:dyDescent="0.2">
      <c r="A218" s="33"/>
      <c r="B218" s="6"/>
      <c r="C218" s="6"/>
      <c r="D218" s="6"/>
      <c r="E218" s="6"/>
      <c r="F218" s="6"/>
    </row>
    <row r="219" spans="1:7" x14ac:dyDescent="0.2">
      <c r="A219" s="33"/>
      <c r="B219" s="6"/>
      <c r="C219" s="6"/>
      <c r="D219" s="60"/>
      <c r="E219" s="61"/>
      <c r="F219" s="6"/>
    </row>
    <row r="220" spans="1:7" x14ac:dyDescent="0.2">
      <c r="A220" s="33"/>
      <c r="B220" s="6"/>
      <c r="C220" s="6"/>
      <c r="D220" s="6"/>
      <c r="E220" s="6"/>
      <c r="F220" s="6"/>
    </row>
    <row r="221" spans="1:7" x14ac:dyDescent="0.2">
      <c r="A221" s="33"/>
      <c r="B221" s="6"/>
      <c r="C221" s="6"/>
      <c r="D221" s="62"/>
      <c r="E221" s="63"/>
      <c r="F221" s="6"/>
    </row>
  </sheetData>
  <mergeCells count="11">
    <mergeCell ref="D1:F4"/>
    <mergeCell ref="D219:E219"/>
    <mergeCell ref="D221:E221"/>
    <mergeCell ref="C8:C9"/>
    <mergeCell ref="D8:D9"/>
    <mergeCell ref="E8:E9"/>
    <mergeCell ref="B8:B9"/>
    <mergeCell ref="A6:F6"/>
    <mergeCell ref="E7:F7"/>
    <mergeCell ref="A8:A9"/>
    <mergeCell ref="F8:F9"/>
  </mergeCells>
  <pageMargins left="0.78740157480314965" right="0.39370078740157483" top="0.59055118110236227" bottom="0.39370078740157483" header="0" footer="0"/>
  <pageSetup paperSize="9" scale="62" fitToHeight="63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G&lt;/Code&gt;&#10;  &lt;DocLink&gt;61166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123CC8D-09DD-47DB-A73C-E1C6ACB934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Rashody3</dc:creator>
  <cp:lastModifiedBy>pc-211</cp:lastModifiedBy>
  <cp:lastPrinted>2022-05-20T09:05:29Z</cp:lastPrinted>
  <dcterms:created xsi:type="dcterms:W3CDTF">2022-05-12T08:33:59Z</dcterms:created>
  <dcterms:modified xsi:type="dcterms:W3CDTF">2022-09-28T12:06:02Z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0503317G_20210101_1_5.xlsx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udjeg_tekeev</vt:lpwstr>
  </property>
  <property fmtid="{D5CDD505-2E9C-101B-9397-08002B2CF9AE}" pid="10" name="Шаблон">
    <vt:lpwstr>0503317G_20210101_1.xlt</vt:lpwstr>
  </property>
  <property fmtid="{D5CDD505-2E9C-101B-9397-08002B2CF9AE}" pid="11" name="Локальная база">
    <vt:lpwstr>используется</vt:lpwstr>
  </property>
</Properties>
</file>